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Danmeda\OneDrive - DANMEDA, UAB\Konkursai\Santariskes\2020\Kardiologija 200715\Siulome\"/>
    </mc:Choice>
  </mc:AlternateContent>
  <xr:revisionPtr revIDLastSave="0" documentId="13_ncr:1_{9620F4DB-08B0-47B8-821A-C15C517037A9}" xr6:coauthVersionLast="45" xr6:coauthVersionMax="45" xr10:uidLastSave="{00000000-0000-0000-0000-000000000000}"/>
  <bookViews>
    <workbookView xWindow="16080" yWindow="5190" windowWidth="25440" windowHeight="15540" xr2:uid="{00000000-000D-0000-FFFF-FFFF00000000}"/>
  </bookViews>
  <sheets>
    <sheet name="specifikacija" sheetId="1" r:id="rId1"/>
    <sheet name="Sheet1"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72" i="1" l="1"/>
  <c r="H173" i="1" s="1"/>
  <c r="H171" i="1"/>
  <c r="H303" i="1" l="1"/>
  <c r="H304" i="1" s="1"/>
  <c r="H305" i="1" s="1"/>
  <c r="H300" i="1"/>
  <c r="H301" i="1" s="1"/>
  <c r="H302" i="1" s="1"/>
  <c r="H297" i="1"/>
  <c r="H276" i="1"/>
  <c r="H277" i="1" s="1"/>
  <c r="H278" i="1" s="1"/>
  <c r="H298" i="1" l="1"/>
  <c r="H299" i="1" s="1"/>
  <c r="H273" i="1"/>
  <c r="H274" i="1" s="1"/>
  <c r="H186" i="1"/>
  <c r="H187" i="1" s="1"/>
  <c r="H83" i="1"/>
  <c r="H82" i="1"/>
  <c r="H81" i="1"/>
  <c r="H188" i="1" l="1"/>
  <c r="H275" i="1"/>
</calcChain>
</file>

<file path=xl/sharedStrings.xml><?xml version="1.0" encoding="utf-8"?>
<sst xmlns="http://schemas.openxmlformats.org/spreadsheetml/2006/main" count="623" uniqueCount="426">
  <si>
    <t>SPS 1 Priedas</t>
  </si>
  <si>
    <t>VIENKARTINĖS MEDICINOS PAGALBOS PRIEMONĖS INTERVENCINEI KARDIOLOGIJAI (Nr. 1361)</t>
  </si>
  <si>
    <t>SPECIALIEJI REIKALAVIMAI</t>
  </si>
  <si>
    <t>1. Priemonių kokybė, žymėjimas, informacija vartotojui turi atitikti ES Tarybos Direktyvos 93/42/EEB reikalavimus.</t>
  </si>
  <si>
    <t>2. Priemonių charakteristikoms patvirtinti privaloma pateikti techninių duomenų lapą arba lygiavertį gamintojo dokumentą, patvirtintą  tiekiančios įmonės vadovo ar jo įgalioto asmens parašu.</t>
  </si>
  <si>
    <t>3. Priemonės kodas gamintojo kataloge, jeigu gamintojas turi savo prekių katalogą.</t>
  </si>
  <si>
    <t>4. Priemonės (pakuotės) turi būti ženklinamos brūkšniniais kodais, kurie turi atitikti prekių numeravimo sistemos GS1 reikalavimus.</t>
  </si>
  <si>
    <r>
      <t xml:space="preserve">5. </t>
    </r>
    <r>
      <rPr>
        <u/>
        <sz val="10"/>
        <rFont val="Times New Roman"/>
        <family val="1"/>
        <charset val="186"/>
      </rPr>
      <t>Tiekėjas, siūlantis lygiavertę prekę privalo patikimomis priemonėmis įrodyti</t>
    </r>
    <r>
      <rPr>
        <sz val="10"/>
        <rFont val="Times New Roman"/>
        <family val="1"/>
        <charset val="186"/>
      </rPr>
      <t>, kad siūloma prekė yra lygiavertė ir visiškai atitinka techninėje specifikacijoje keliamus reikalavimus.</t>
    </r>
  </si>
  <si>
    <t>Pirk. dalies Nr.</t>
  </si>
  <si>
    <t>Pirkimo dalies/objekto pavadinimas</t>
  </si>
  <si>
    <t>Charakteristikos, reikalavimai pirkimo objektui</t>
  </si>
  <si>
    <t>Mato vienetas</t>
  </si>
  <si>
    <t>Kiekis</t>
  </si>
  <si>
    <t xml:space="preserve"> Mato vnt. įkainis be PVM, Eur</t>
  </si>
  <si>
    <t>PVM tarifas, ٪</t>
  </si>
  <si>
    <t>Kaina be PVM, Eur</t>
  </si>
  <si>
    <r>
      <t xml:space="preserve">Siūlomos prekės charakteristikos,  firminis pavadinimas, </t>
    </r>
    <r>
      <rPr>
        <b/>
        <sz val="10"/>
        <rFont val="Times New Roman"/>
        <family val="1"/>
        <charset val="186"/>
      </rPr>
      <t>gamintojas, tikslus modelis, katalogo numeris</t>
    </r>
    <r>
      <rPr>
        <sz val="10"/>
        <rFont val="Times New Roman"/>
        <family val="1"/>
        <charset val="186"/>
      </rPr>
      <t>. 
Dokumento (failo pavadinimas) ir gamintojo</t>
    </r>
    <r>
      <rPr>
        <b/>
        <sz val="10"/>
        <rFont val="Times New Roman"/>
        <family val="1"/>
        <charset val="186"/>
      </rPr>
      <t xml:space="preserve"> katalogo pusl. Nr</t>
    </r>
    <r>
      <rPr>
        <sz val="10"/>
        <rFont val="Times New Roman"/>
        <family val="1"/>
        <charset val="186"/>
      </rPr>
      <t xml:space="preserve">., kuriame yra siūlomus techninius parametrus patvirtinantys duomenys).
</t>
    </r>
    <r>
      <rPr>
        <sz val="10"/>
        <color rgb="FFFF0000"/>
        <rFont val="Times New Roman"/>
        <family val="1"/>
        <charset val="186"/>
      </rPr>
      <t>BŪTINA NURODYTI VISĄ PRAŠOMĄ INFORMACIJĄ</t>
    </r>
  </si>
  <si>
    <t>1.</t>
  </si>
  <si>
    <t>Introdiuseris a. radialis kateterizacijai</t>
  </si>
  <si>
    <t>Susidedantis iš punkcinės adatos, vielos-pravediklio. Introdiuserio dydžiai 4 F, 5 F, 6 F, 7 F (koduoti pagal spalvą). Įmovos galas plonėjantis distaliniame gale, pagerinantis dilatatoriaus – įmovos perėjimą, sumažinatis rezistenciją punkcijos metu. Rentgenokontrastinė kateterio sienelė užtikrina kateterio valdymą, atspari susisukimui/persilenkimui. Įmovos ilgis: 7 ± 1cm, 10 ± 1 cm. Tinkančios vielos gidės: 0,018", 0,021" ir 0,025". Mini vielos: ilgis 45 ± 3cm, galas tiesus. Metalinė adata: 22 G (0,7 x 38 mm); 21 G (08 x 38mm); 20 G (0,9 x 38 mm).</t>
  </si>
  <si>
    <t>vnt.</t>
  </si>
  <si>
    <t>PVM suma, Eur</t>
  </si>
  <si>
    <t>1 p. d. kaina su PVM, Eur</t>
  </si>
  <si>
    <t>2.</t>
  </si>
  <si>
    <t>Indrodiuseris radialinėms arterijoms su hidrofiline danga</t>
  </si>
  <si>
    <t xml:space="preserve"> Susidedantis iš punkcinės adatos, vielos-  pravediklio. Introdiuserio dydžiai 5 F, 6 F (koduota pagal spalvą). Įmovos galas plonėjantis distaliniame gale, pagerinantis dilatatoriaus – įmovos perėjimą, sumažinatis rezistenciją punkcijos metu. Ypatingai plona rentgenokontrastinė kateterio sienelė užtikrina puikų kateterio valdymą, tačiau yra atspari susisukimui/persilenkimui. Introdiuseris padengtas specialia „M“ hidrofiline danga, gerinančia lengvesnį įvedimą į kraujagyslę. Tinkančios vielos gidės: 0,021" ir 0,025". Mini vielos: ilgis 45 ± 3 cm ir 80 ± 3 cm galas tiesus. Adata pasirinktinai: metalinė su grioveliu, aptraukta polietileno apvalkalu pagal "Flach Back" technologiją: 20 G (0,9 x 32 mm); standartinė metalinė adata. Komplektuojama su švirkštu. Ilgiai: 10 ± 2cm; 16 ± 2 cm; 25 ±2 cm.</t>
  </si>
  <si>
    <t>2 p. d. kaina su PVM, Eur</t>
  </si>
  <si>
    <t>3.</t>
  </si>
  <si>
    <t>Introdiuseriai skirti sudėtingos prieigos procedūroms per a.radialis</t>
  </si>
  <si>
    <t>Introdiuserio galas plonėjantis distaliniame gale, pagerinantis dilatatoriaus – įmovos perėjimą, sumažinatis rezistenciją punkcijos metu. Itin plona sienelė, dėl kurios sumažintas išorinis introdiuserio skersmuo išlaikant atitinkamo dydžio vidinį spindį. Introdiuseris atsparus susisukimui/persilenkimui, padengtas specialia „M“ hidrofiline danga. Introdiuserių vidaus diametrai 5 Fr, 6 Fr ir 7 Fr (koduoti pagal spalvą). Tinkančios vielos diametras ≥ 0,018 " ir ≤ 0,025 ",  ilgis 45 ± 5cm ir 80 ± 5cm, galas tiesus. Adata pasirinktinai: metalinė su grioveliu, aptraukta polietileno apvalkalu pagal “Flach Back” technologiją (≤ 2 0G ir ≥22 G) arba standartinė metalinė adata. Komplektuojama su švirkštu. Introdiuserio ilgiai 10 cm ir 16 cm.</t>
  </si>
  <si>
    <t>3 p. d. kaina su PVM, Eur</t>
  </si>
  <si>
    <t>4.</t>
  </si>
  <si>
    <t>Femoralinis introdiuseris su atšaka plovimui ir sklende, mini viela</t>
  </si>
  <si>
    <t>Hemostazinis vožtuvas. Įmovos galas sukietintas, plonėjantis distaliniame gale, turi nupjauto kūgio formą. Rentgenokontrastinė kateterio sienelė. Visi introdiuseriai su 3 padėčių sklende. Įmovos vidaus diametras: 4 F, 5 F, 6 F; 7 F (koduota pagal spalvą). Introdiuserio ilgis nuo 10 cm iki 25 cm.  Tinkančios vielos gidės: diametras 0,021-0,035" ir ilgis 45-80 cm, galas tiesus arba lenktas. Adata metalinė 20 ± 2 G diametro ir 5 ± 3 cm ilgio. Femoralinis introdiuseris komplektuojamas su švirkštu ir skalpeliu.</t>
  </si>
  <si>
    <t>4 p. d. kaina su PVM, Eur</t>
  </si>
  <si>
    <t>5.</t>
  </si>
  <si>
    <t>Introdiuseris - nukreipėjas intervencinėms procedūroms</t>
  </si>
  <si>
    <t xml:space="preserve">Švelni, smailėjanti, atraumatinė dilatatoriaus viršūnėlė (2,0 ± 0,5 cm, 5,0 ± 0,5 cm atitinkamai 45 ± 5 cm, 65 ± 5 cm, 90 ± 5 cm ilgio sistemų). Distalinė sistemos dalis (5 ±1 cm, 15 ± 1 cm, 35 ± 1 cm atitinkamai 45 ± 5 cm, 65 ± 5 cm, 90 ± 5 cm ilgio sistemų) padengta spec. hidrofiline danga. Integruotas aukso rengtenokontrastinis markeris 5 mm nuo distalinio sistemos galo. PTFE vidinė sistemos danga. Nerūdijančio plieno vijų vidurinė danga, išorinė - nailono danga. Hemostatinis vožtuvas su “cross cut” (kryžminio pjovimo) silikoniniu disku. Tinkamas naudoti su 0,038 colio viela. Diametrai: nuo 6 F iki 7 F. Sistemos ilgiai: 45 ± 5 cm, 65 ± 5 cm, 90 ± 5 cm. Distalinio galo fomos: tiesus, “hockey stick”, “multipurpose”, RDC, LIMA.
</t>
  </si>
  <si>
    <t>5 p. d. kaina su PVM, Eur</t>
  </si>
  <si>
    <t>6.</t>
  </si>
  <si>
    <t>Diagnostinis angiografinis kateteris, sąlygojantis aukštą skysčio srovės pralaidumą</t>
  </si>
  <si>
    <t>Sienelės struktūra trijų sluoksnių. Vidinis sluoksnis – pagamintas iš nerūdijančio plieno vijų, užtikrinantis gerą judesio kontrolę 1:1 ir pozicijos stabilumą nuo distalaus iki proksimalaus galo. Distalinis galiukas minkštas ir atraumatinis. Nominalus diametras pigtail ir selektyviam kateteriui: 5 F vidinis diametras ne mažiau 0,045 colio, 6 F vidinis diametras ne mažiau 0,052 colio. Selektyvių kateterių ilgis ne mažiau 100 cm, Pigtail kateterių ilgis ne mažiau 110 cm. Kateteriai įvairių modifikacijų: Judkins Left  3,5; 4,0; 4,5; 5,0; 6,0; Judkins Right 3,5; 4,0; 4,5; 5,0; 6,0; 3 DRC (Williams), SRC; Amplatz Left I; II; III;  Amplatz Right I; II; Coronary Bypass Left; Coronary Bypass Right; Internal Mammary, Multipurpose A-1; A-2; B-1; B-2; Sones I, II, III, su skylutėmis šonuose - I PP, II PP; III PP; El Gamal Bypass I  PP, II PP, Castillo I, II, III; Pigtail- tiesus, 145˚ ir 155˚.</t>
  </si>
  <si>
    <t>6 p. d. kaina su PVM, Eur</t>
  </si>
  <si>
    <t>7.</t>
  </si>
  <si>
    <t>Diagnostinis kateteris</t>
  </si>
  <si>
    <t>Didelio vidinio diametro: 4F ne mažiau 0,035 colio, 5F ne mažiau 0,045 colio, 6F ne mažiau 0,056 colio. Atsparumas užlinkimui. Įvairių anatominių modifikacijų (JR, JL, AL, AR, MPA, MPB, IMA, Tiger1, TWIST, 3RDC, PIG nuo 5 iki 8 šoninių skylių, MIK, RS, ANCT, YSR, H1, SHK, STCT, RH, COBRA). Ilgis 65-125cm</t>
  </si>
  <si>
    <t>7 p. d. kaina su PVM, Eur</t>
  </si>
  <si>
    <t>8.</t>
  </si>
  <si>
    <t>Koronarinis kateteris nukreipėjas, pritaikytas procedūroms per a. radialis</t>
  </si>
  <si>
    <t>Dydis: 5 F, 6 F, 7 F. Specialios modifikacijos procedūroms per a. radialis. Ilgis nuo 90 cm iki 100 cm. Geras pralaidumas: &gt;1000 PSI su šoninėmis skylėmis ir be jų. Didelio vidinio diametro: 5 F ne mažiau 0,058 colio, 6 F ne mažiau 0,071 colio, 7 F ne mažiau 0,081 colio. JR; JL; AL; AR; MP,  ESU Galiukas turi būti labai minkštas ir rentgenokontrastinis. Multisegmentinė konstrukcija.</t>
  </si>
  <si>
    <t>8 p. d. kaina su PVM, Eur</t>
  </si>
  <si>
    <t>9.</t>
  </si>
  <si>
    <t>Diagnostinis koronarinis kateteris</t>
  </si>
  <si>
    <t>Dydis: nuo 4 F, 5 F, 6 F, 7 F. Ilgiai: 50 ± 2 cm, 60 ± 2 cm; 65 ± 2 cm, 70 ± 2cm, 80 ± 2 cm; 100 ± 2 cm, 125 ± 2 cm. Viela nuo 0,035 colio iki 0,038 colio. Geras pralaidumas: ne mažiau 1200 atm. Modifikacijos: JL(3,5, 4, 4,5, 5), JR (1,5, 2,0, 2,5, 3,0, 3,5, 4, 4,5, 5, 6,0), JR 3,5, JR 4,0, JR 5,0, JR 6,0 MOD; JR 3,5 ST; AL (1, 2, 3,4), AR (1, 2, 3, MOD), LCB, RCB, Pediatriniai, PS (Pigtail straight); Multi (A2, B2, A1, B1) su šoninėmis skylėmis ir be, PA (Pigtail angled145; Pigtail angled 155), IM, Brachial, SON, IMLBR1, IMLBR2, LBR1, LBR2, LBR3, RBR. Didelio vidinio diametro: 4 F ne mažiau 0,042 colio (1,07 mm), 5 F ne mažiau 0,046 colio (1,17 mm), 5 F ne mažiau 0,052 colio (1,32 mm) didelio pralaidumo, 6 F ne mažiau 0,054 colio (1,37mm), 6 F ne mažiau 0,059 colio (1,49mm) didelio pralaidumo. Slėgis ne mažiau 1200 PSI.</t>
  </si>
  <si>
    <t>9 p. d. kaina su PVM, Eur</t>
  </si>
  <si>
    <t>10.</t>
  </si>
  <si>
    <t>Specialus diagnostinis koronarinis kateteris per a.radialis</t>
  </si>
  <si>
    <t>Atsparumas užlinkimui – kateterio sienelėje integruotas tinklas, pagamintas iš besikryžiuojančių, dvigubų nerūdijančio plieno vijų. Išorinis diametras nuo 4 F, 5 F, 6 F. Galiukas atraumatinis, labai minkštas, rentgenokontrastinis. Įvairaus ilgio (65 ± 2 cm, 80± 2 cm, 90 ± 2 cm, 100 ± 2 cm, 110 ± 2 cm, 120 ± 2 cm). Slėgis ne mažiau 1000 PSI. Anatominės modifikacijos: AL-1, 2, 3; AR- 1, 2, 3; AR JP; Judkins left – 3,5, 4,0, 5,0, 6,0; Judkins right- 3,5, 4,0, 5,0, 6,0; Straight pigtail; Angled pigtail 145º,155º, round; Curve 2,5, 3,0, 3,5, 4,0;  Internal mammary- Short tip, JT tip; Bypass – left, right; Brachial – Tiger 4 cm; Tiger II (kilpos nuo 3,5 iki ne mažiau 4,5);  BLK, Amplatz left, right; Multipurpose; 3D.</t>
  </si>
  <si>
    <t>10 p. d. kaina su PVM, Eur</t>
  </si>
  <si>
    <t>11.</t>
  </si>
  <si>
    <t>Specialus diagnostinis kateteris ventrikulografijai  per a. radialis atlikti</t>
  </si>
  <si>
    <t>Specialiai pritaikyti procedūroms per a. radialis. Išorinis diametras nuo 5 F, 6 F, 7 F. , ilgu ir trumpu PIG fromos, 2 cm arba 4 cm galiuku, ne mažiau 6 šoninių skylių. Ilgiai: 110 ± 2 cm ir 125 ± 2 cm. Viela ≤ 0,038 colio.</t>
  </si>
  <si>
    <t>11 p. d. kaina su PVM, Eur</t>
  </si>
  <si>
    <t>12.</t>
  </si>
  <si>
    <t>PTKA kateteris nukreipėjas</t>
  </si>
  <si>
    <t>Multisegmentinė konstrukcija. Galiukas turi būti minkštas ir rentgenokontrastinis. JR; JL; JCL; JCR; AL; AR; MP, LCB, RCB, RDC; IMA, NOTO; HS, EBU, 3D; ERAD ir kitos kreivės. Didelio vidinio diametro: 5 F ne mažiau 0,058 colio, 6 F ne mažiau 0,071 colio, 7 F ne mažiau 0,081 colio, 8 F ne mažiau 0,090 colio. Trumpiausias ilgis ≤ 90 ± 5 cm, ilgiausias ≥ 120 ± 5 cm. Visų kreivių kateteriai turi turėti šonines angas (side-holes) papildomai perfuzijai procedūros metu.</t>
  </si>
  <si>
    <t>12 p. d. kaina su PVM, Eur</t>
  </si>
  <si>
    <t>13.</t>
  </si>
  <si>
    <t>Specialios paskirties PTKA nukreipėjas</t>
  </si>
  <si>
    <t>Multisegmentinė konstrukcija. Galiukas turi būti minkštas ir rentgenokontrastinis. Hidrofilinis padengimas. Įvairios anatominės konfiguracijos: JL, FL, FR, FCL, AL, Left Back-up, JR, FR, MPA, Hockey stick, AR, all Right curve, RC Shepherd‘s Crook, Radial, Radial Back-up curves, Tiger, Kimny, IM, Left Coronary Bypass, Right Coronary Bypass ir kiti. Didelio vidinio diametro: 5 F ne mažiau 0,058 colio, 6 F ne mažiau 0,070 colio, 7 F ne mažiau 0,081 colio, 8 F ne mažiau 0,091 colio. Trumpiausias ilgis 55 ± 3 cm, ilgiausias 100 ± 5 cm.</t>
  </si>
  <si>
    <t>13 p. d. kaina su PVM, Eur</t>
  </si>
  <si>
    <t>14.</t>
  </si>
  <si>
    <t>Koronarinis kateteriai nukreipėjas</t>
  </si>
  <si>
    <t>Hidrofilinis išorinis apvalkalas. Mažiausias ilgis 100 ± 2 cm, didžiausias ilgis - 125 ± 2 cm. Vidinis diametras: 0,058" (5F), 0,071" (6F), 0,082" (7F), 0,091" (8F). Distalinės šoninės angos 6 F, 7 F ir 8 F kateteriuose. Kateteriai standartinių formų: AL, AR, JL, JR, EBU, XBRCA, Multipurpose, Hockeytick, IMA, Bypass, TIG.</t>
  </si>
  <si>
    <t>14 p. d. kaina su PVM, Eur</t>
  </si>
  <si>
    <t>15.</t>
  </si>
  <si>
    <t>PTKA nukreipėjo prailgintojas</t>
  </si>
  <si>
    <t>Dydžiai 6 F (5 F in 6 F), 7 F ir 8 F. Mažiausias vidinis spindis ≥ 1,45 mm. Trumpiausias distalinio galo ilgis ≥ 23 ± 3 cm, ilgiausais distalinis galas ≥ 38 ± 3 cm. Proksimalinio galo tipas – plienas "hypotube". Padengimas- “Bioslide‘‘polimeras“. Apykaklės tipas: iš plieno, įspaustas polimere. Bendras darbinis ilgis ≥ 150 ± 5 cm.</t>
  </si>
  <si>
    <t>15 p. d. kaina su PVM, Eur</t>
  </si>
  <si>
    <t>16.</t>
  </si>
  <si>
    <t>Introdiuseriai skirti naujagimių ir vaikų intervencijoms</t>
  </si>
  <si>
    <t>Introdiuserio galas plonėjantis distaliniame gale, pagerinantis dilatatoriaus – įmovos perėjimą, sumažinatis rezistenciją punkcijos metu. Itin plona sienelė, dėl kurios sumažintas išorinis introdiuserio skersmuo išlaikant atitinkamo dydžio vidinį spindį. Introdiuseris atsparus susisukimui/persilenkimui, padengtas specialia „M“ hidrofiline danga. Introdiuserių vidaus diametrai 5 Fr, 6 Fr ir 7 Fr (koduoti pagal spalvą). Tinkančios vielos diametras ≥ ,018"ir ≤ 0,025",  ilgis 45 ± 5cm ir 80 ± 5cm, galas tiesus. Adata pasirinktinai: metalinė su grioveliu, aptraukta polietileno apvalkalu pagal “Flach Back” technologiją (≤ 20 G ir ≥ 22 G) arba standartinė metalinė adata. Komplektuojama su švirkštu. Introdiuserio ilgiai 10 cm ir 16 cm.</t>
  </si>
  <si>
    <t>16 p. d. kaina su PVM, Eur</t>
  </si>
  <si>
    <t>17.</t>
  </si>
  <si>
    <t>Hidrofiliniai angiografiniai kateteriai vaikų intervencijoms</t>
  </si>
  <si>
    <t xml:space="preserve"> Atraumatinis rentgenokontrastinis kateteris. Distalinė kateterio dalis dengta hidrofiline danga. Viduje esantis dvigubas metalinis tinklelis užtikrina puikią sukimosi kontrolę. Minkštas galiukas. Kateterio dydis 4 Fr, 5 Fr. Kateterio ilgis – 100 cm; 110 cm; 120 cm. Modifikacijos – Simmons/Sidewinder 1; Simmons/Sidewinder 2; Simmons/Sidewinder 3; Hinck Headhunter 1; Bentson-Hanafee – Wilson 1; Bentson-Hanafee – Wilson 2; Bentson-Hanafee – Wilson modified;  MANI; Vertebral; Cobra Small; Cobra Middle; Cobra Large; J Curve Large; Yashiro; Straight; Straight tapered; Non-tapered angled; Non-tapered angled type 90; Angled tapered; Multipurpose; COE2; Internal mammary short tip.</t>
  </si>
  <si>
    <t>17 p. d. kaina su PVM, Eur</t>
  </si>
  <si>
    <t>18.</t>
  </si>
  <si>
    <t>Diagnostinis kateteris vaikams</t>
  </si>
  <si>
    <r>
      <t>Kateteris su rentgenokontrastiniu minkštu galiuku. Atsparus perlinkimui. Vidinis spindis tinkamas darbui su ne mažesne negu 0,035'' viela. 4 F, 5 F, 5,2 F, 6 F dydžio. Trumpiausias kateterio ilgis ne daugiau 80 ± 5 cm, ilgiausias ne trumpesnis negu 125 ±5 cm. Formos:  JL2; JL2,5; JR2; JR2,5, pigtail, lenkto 145</t>
    </r>
    <r>
      <rPr>
        <sz val="10"/>
        <color theme="1"/>
        <rFont val="Calibri"/>
        <family val="2"/>
        <charset val="186"/>
      </rPr>
      <t>°</t>
    </r>
    <r>
      <rPr>
        <sz val="10"/>
        <color theme="1"/>
        <rFont val="Times New Roman"/>
        <family val="1"/>
        <charset val="186"/>
      </rPr>
      <t xml:space="preserve"> kampu pigtail, žymėtas pigtail (žymos kas 10mm). Atlaiko ne mažesnį negu 1200 psi slėgį. </t>
    </r>
  </si>
  <si>
    <t>18 p. d. kaina su PVM, Eur</t>
  </si>
  <si>
    <t>19.</t>
  </si>
  <si>
    <t>Dvigubo spindžio balioniniai kateteriai skirti naujagimių ir vaikų spaudimų matavimams</t>
  </si>
  <si>
    <t>Balioninio kateterio galimi ilgiai  ≤ 80 ± 5 cm ir ≥ 110 ± 5 cm. Dvigubo spindžio kateterio skylės turi būti išdėstytos ne mažesniu negu 5 ± 2 cm atstumu nuo galo. Balioninis kateteris tinkamas naudoti ir su 0,018" viela.</t>
  </si>
  <si>
    <t>19 p. d. kaina su PVM, Eur</t>
  </si>
  <si>
    <t>20.</t>
  </si>
  <si>
    <t>Balioniniai kateteriai skirti naujagimių ir vaikų spaudimų matavimams</t>
  </si>
  <si>
    <t>Viengubo ar dvigubo spindžio kateteris distaliniame gale esančių švirkštu pildomu balionėliu, skirtu lengvesniam manipuliavimui širdies ertmėse. Kateteris sužymėtas žymomis kas 10 cm. Mažiausias kateteris tinkamas įvesti per ≤ 5 Fr vidinį introdiuserio spindį. Didžiausias keteteris tinkamas įvesti per ≥ 8 Fr vidinį introdiuserio spindį. Balioninio kateterio galimi ilgiai  ≤ 60 ± 5 cm ir ≥110 ± 5 cm. Balioninis kateteris tinkamas naudoti su 0,021" -0,038" viela atitinkamai pagal dydį.</t>
  </si>
  <si>
    <t>20 p. d. kaina su PVM, Eur</t>
  </si>
  <si>
    <t>21.</t>
  </si>
  <si>
    <t>Balioniniai kateteriai skirti naujagimių ir vaikų angiografijoms</t>
  </si>
  <si>
    <t>Kateteris uždaru distaliniu galu, kuriame yra šoninės skylutės, skirtos kontrasto suleidimui, bei švirkštu pildomas balionėlis, skirtu lengvesniam manipuliavimui širdies ertmėse. Kūginės formos konstrukcija užtikrinanti, kad išleistojo baliono skersmuo neviršytų kateterio korpuso skersmens. Kateteris sužymėtas žymomis kas 10 cm. Mažiausias kateteris tinkamas įvesti per ≤ 5 Fr vidinį introdiuserio spindį, didžiausias keteteris tinkamas įvesti per ≥ 9 Fr vidinį introdiuserio spindį. Galimi kateterio ilgiai: 50 cm, 60 cm, 80 cm, 90 cm, 110 cm. Užtikrinamas leidžiamo kontrasto slėgis atitinkamai nuo 540-800 psi ir greitis 6-35cc/s.</t>
  </si>
  <si>
    <t>21 p. d. kaina su PVM, Eur</t>
  </si>
  <si>
    <t>22.</t>
  </si>
  <si>
    <t>PTA nukreipėjas skirtas vaikų intervencijoms</t>
  </si>
  <si>
    <t>Kateteris padengtas nailonu, vidinis spindis padengtas PTFE. Mažiausias išorinis spindis 5 F. Mažiausias vidinis spindis 0,056" ± 0,003", didžiausias vidinis spindis 0,098"± 0,003''. Minkštas rentgenokontrastinis galiukas. Kateterio ilgis ≤ 80 ± 2 cm. Modifikacijos: JL, JR, JCL, AL, EBU, JR, MPA, Hockey stick, AR, JFL, JFR, RB, RBL ir kiti.</t>
  </si>
  <si>
    <t>22 p. d. kaina su PVM, Eur</t>
  </si>
  <si>
    <t>23.</t>
  </si>
  <si>
    <t>Didelio diametro ilgi padidinto atsparumo perlinkimams kraujagyslių introdiuseriai skirti vaikų intervencijoms</t>
  </si>
  <si>
    <t>Introdiuserių mažiausias ilgis ≤ 45 ± 5cm, ilgiausias ≥ 110 ± 5 cm. Diametras 4, 5, 6, 7, 8, 9, 10, 11, 12 F diametro su atšaka plovimui ir sklende, diliatatoriumi, su hemostatiniu vožtuvu. Vidinis spindis ≥ 1,5 mm. Distalinis galas sukietintas, nupjauto kūgio formos. Didelės rezistencijos užlinkimui. Su specialia danga, pagerinančia slydimą.</t>
  </si>
  <si>
    <t>23 p. d. kaina su PVM, Eur</t>
  </si>
  <si>
    <t>24.</t>
  </si>
  <si>
    <t xml:space="preserve">Kateteris atviro arterinio latako dydžiui matuoti </t>
  </si>
  <si>
    <t>Išorinis diametras: 4 F, 5 F. Ilgiai: 50 ± 2 cm, 75 ± 2 cm ir 90 ± 2 cm. Viela: 0,021 colio, 0,032 colio, 0,035 colio. Su 3 rentgenokontrastiniais markeriais (1-2 cm atstumu vienas nuo kito). Su šoninėm skylutėm. Modifikacijos: PIG.</t>
  </si>
  <si>
    <t>24 p. d. kaina su PVM, Eur</t>
  </si>
  <si>
    <t>25.</t>
  </si>
  <si>
    <t>Padidinto stangrumo diagnostinė viela – gidas</t>
  </si>
  <si>
    <t xml:space="preserve">Storis: 0,020 colio, 0,025 colio, 0,035 colio, 0,038 colio. Vielos šerdis pagaminta iš nitinolio (nikelis+titanas) ar lygiaverčio lydinio užtikrinantis elastingumą. Vienos dalies konstrukcija. Šerdis padengta poliuretano apvalkalu su hidrofiline danga, užtikrinanti gerą slidimą bei mažinatis kraujo adheziją. 1:1 posūkio užtikrinimas. Vielos galiuko modifikacijos: 45° kampu, “J” 2mm, tiesus. Viršūnės smailėjimo ilgis: 1 cm, 3 cm, 5 cm.
Vielos ilgiai 150±5 cm, 180±5 cm, 260±5 cm
</t>
  </si>
  <si>
    <t>25 p. d. kaina su PVM, Eur</t>
  </si>
  <si>
    <t>26.</t>
  </si>
  <si>
    <t>Viela diagnostiniams kateteriams</t>
  </si>
  <si>
    <t>Vielos galiukas privalo išlaikyti formą ir turėti „luer lock“ besisukantį portą, užtikrinantį vielos galiuko apsaugą. 800 mm ir 1200 mm vielos su markeriais, diametras 0,18 colio. Pirmas markeris yra 20 cm nuo kateterio galiuko, kiti kas 10 cm. Vielų pakuotės kodavimas pagal spalvas (diametro kodavimas pagal spalvas). Diametras: 0,014 colio, 0,018 colio, 0,021 colio, 0,035 colio; 0,038 colio. Ilgiai: 80 ± 2 cm, 145 ± 2 cm, 150 ± 2 cm, 180 ± 2 cm, 260 ± 2 cm. Dengtos teflonu ir heparinu. Fiksuota arba mobili šerdis. J ir tiesios formos galas ”J tipo“ ir tiesaus galiuko ilgiai nuo1,5 mm iki 3.0 mm.</t>
  </si>
  <si>
    <t>26 p. d. kaina su PVM, Eur</t>
  </si>
  <si>
    <t>27.</t>
  </si>
  <si>
    <t>Diagnostinė hidrofilinė  viela</t>
  </si>
  <si>
    <t>Vienos dalies nitinolio ar lygiaverčio lydinio hidrofilinė viela dengta PTFE danga. Ilgiai 80± 5 cm , 120 ± 5 cm , 150 ± 5 cm , 180 ± 5 cm. Storis: 0,018 colio, 0,025 colio, 0,035 colio, 0,038 colio. Dengtos teflonu - gero slidumo. J ir tiesios formos, 0,035 colio diametro.</t>
  </si>
  <si>
    <t>27 p. d. kaina su PVM, Eur</t>
  </si>
  <si>
    <t>28.</t>
  </si>
  <si>
    <t>Ilga diagnostinė hidrofilinė viela</t>
  </si>
  <si>
    <t>Vienos dalies nitinolio ar lygiaverčio lydinio hidrofilinė viela dengta PTFE danga. Ilgis 260 ±5 cm. Storis: 0,018 colio, 0,025 colio, 0,035 colio, 0,038 colio. Dengtos teflonu - gero slidumo. J ir tiesios formos.</t>
  </si>
  <si>
    <t>28 p. d. kaina su PVM, Eur</t>
  </si>
  <si>
    <t>29.</t>
  </si>
  <si>
    <t>PTKA viela subtotalinėms stenozėms</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</si>
  <si>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0,014 colio, trumpiausias ilgis 180 ±5 cm , ilgiausias ≥ 300 ± 5 cm. Galimybė prijungti vielą pratęsėją (iki 150 cm ilgio). Tiesūs ar J formos galiukai. Modifikacijos: a) universalios: galiuko kietumas nuo 0,8 g iki 1,0 g, hidrofilinis, nuo 3 cm iki 16 cm rentgeno kontrastiškas; PTFE danga proksimaliau; b) lėtinėms visiškoms okliuzijoms: galiuko kietumas nuo 3,0 g iki 12,0 g; galiukas nuo 3 cm iki 11 cm rentgeno kontrastiškas; c) lėtinėms okliuzijoms smailiu galiuku: galiuko kietumas nuo 9,0 g iki 20,0 g; galiukas 17 cm iki 20 cm rentgeno kontrastiškas; galiuko storis - ne didesnis nei 0,009 colio.</t>
  </si>
  <si>
    <t>29 p. d. kaina su PVM, Eur</t>
  </si>
  <si>
    <t>30.</t>
  </si>
  <si>
    <t>PTKA viela be markerių, polimeriniu galu</t>
  </si>
  <si>
    <t>Polimerinė vientiso distalinio galo konstrukcija. Vienos dalies konstrukcija, geras sukimo perdavimas. Diametras 0,014 colio. Kietumo įvairovė: standard, intermediate, floppy, soft, super soft. Trumpiausias igis 180 ± 5 cm, ilgiausias ≥ 300 ± 5 cm. 2 ± 0,5 cm ilgio lankstus ir atraumatinis rentgeno kontrastinis galiukas. Geras rentgeno kontrastavimas. Galo forma: J ir tiesi.</t>
  </si>
  <si>
    <t>30 p. d. kaina su PVM, Eur</t>
  </si>
  <si>
    <t>31.</t>
  </si>
  <si>
    <t>Hidrofilinė dviejų dalių konstrukcijos PTKA viela totalinėms ir subtotalinėms okliuzijoms</t>
  </si>
  <si>
    <t>Ilgis ≥ 180 ±5 cm, 0,014 colio diametro. Dviejų dalių konstrukcija, dalys turi būti sujungtos tiesiogine jungtimi, virš jungties - silikoninė danga. Distalinės vielos dalies šerdis, ne mažiau 400±5mm turi būti pagaminta iš nitinolio (nikelis + titanas) ar lygiavertės medžiagos. Proksimalinės vielos dalies šerdis turi būti pagaminta iš standaus, nerūdijančio plieno ar lygiaverčio lydinio. 25 ± 1 cm distalinio vielos galo šerdis turi būti padengta nerūdijančio plieno vijomis ir distalinė jo dalis vijomis, pagamintomis iš platinos ir turi būti padengta hidrofiline danga. Visa viela, išskyrus galiuką, turi būti padengta specialia, gerą slidumą garantuojančia, PTFE danga. Galiuko modifikacijos tipai: Extra Floppy“, “Floppy”, „Intermediate“, „Hypercoated“. Mažiausia vielos galiuko apkrova lygi 0,6 ± 0,1 g, didžiausia - 3,6 ± 0,1 g.</t>
  </si>
  <si>
    <t>31 p. d. kaina su PVM, Eur</t>
  </si>
  <si>
    <t>32.</t>
  </si>
  <si>
    <t>Platinos ir nerūdijančio plieno lydinio PTKA viela</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</si>
  <si>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 0,014 colio, trumpiausias ilgis ≤ 180 ± 5 cm , ilgiausias ≥ 300 ± 5 cm, galimybė prijungti vielą pratęsėją (iki 150 cm ilgio). Tiesūs ar J formos galiukai, nuo 0,5 g iki 0,7 g hidrofilinis, iki 3 ± 1 cm ilgio rentgenokontrastiškas. PTFE danga proksimaliau, ne mažiau 20 cm lankstus galas.</t>
  </si>
  <si>
    <t>32 p. d. kaina su PVM, Eur</t>
  </si>
  <si>
    <t>33.</t>
  </si>
  <si>
    <t>PTKA viela totalinėms okliuzijoms</t>
  </si>
  <si>
    <t>Vientisa tolygiai smailėjanti šerdies konstrukcija su rentgeno kontrastinėmis vijomis distaliniame gale. Vielos šerdis pagaminta iš plieno ar lygiaverčio lydinio. Ne mažiau 30 cm hidrofilinė danga distalinėje dalyje užtikrina optimalų vielos slidumą, hidrofobinė danga proksimalinėje vielos dalyje užtikrina vielos tikslų pasukimą, kontaktuodama su skysčiais viela nekeičia diametro (no swelling). Papildoma polimerinė mova gale ir polimeru nedengtas 0,5 ± 0,1cm vielos galiukas – ypatingam vielos jautrumui išlaikyti. Dengtos polimeru, 0,014 colio diametro, trumpiausias ilgis 190 ± 5cm , ilgiausias ≥ 300 ± 5 cm. Galiukas tiesus arba smailėjantis, jo diametras priklausomai nuo vielos tvirtumo taikant „step up“ metodiką nuo 0,009 iki 0,012 colio, didžiausias standumas galiuke, mažėjantis tolyn nuo jo. Vielos galiuko tvirtumas nuo 4,8 g iki 13,9 g. Vielos galiuko veikimo jėga (support) ne mažiau 8,7g.</t>
  </si>
  <si>
    <t>33 p. d. kaina su PVM, Eur</t>
  </si>
  <si>
    <t>34.</t>
  </si>
  <si>
    <t>Lėtinių okliuzijų PKI viela</t>
  </si>
  <si>
    <t>Ilgis 190 ± 5 cm, 0,014 colio diametro. Viela turi būti padengta hidrofiline danga ant polimerinio sluoksnio. Vielos galiuko tvirtumas 3 ± 0,1g. Tiesūs ar suformuoti vielos galiukai. Galiukas 3 ± 0,5 cm rentgenokontrastiškas.</t>
  </si>
  <si>
    <t>34 p. d. kaina su PVM, Eur</t>
  </si>
  <si>
    <t>35.</t>
  </si>
  <si>
    <t>Lėtinių labai kalcinuotų subtotalinių okliuzijų viela</t>
  </si>
  <si>
    <t xml:space="preserve">Ilgis 190 ± 5 cm, 0.014 colio diametro. Turėtų būti galima prijungti vielą pratęsėją (iki 150 cm ilgio). Vielos šerdis turėtų būti pagaminta iš nerūdijančio plieno su smailėjančiu distaliniu galu, leidžiančiu sukurti precizišką sukimo momento perdavimą, neprarandant lankstumo Hibridinė dangos struktūra – proksimalinis galas padengtas PTFE medžiaga, distalinis galas 18 cm padengtas specialiu permatomu poliuretaniniu polimeriniu sluoksniu ("polyurethane polymer jacket"  angl.) su viršutiniu hidrofiliniu sluoksniu. Galo forma: tiesi. Spiralinio tipo distalinio galo hibridinė konstrukcija: "stainless steel"  ir "platinum/nickel" medžiagos segmentai. Rentgenokontrastinis galiukas 3,5 ± 0,1 cm ilgio. Smailėjančio distalinio galo diametras 0,009 colio. Vielos galiuko tvirtumas 1,5 ± 0,1 g 
</t>
  </si>
  <si>
    <t>35 p. d. kaina su PVM, Eur</t>
  </si>
  <si>
    <t>36.</t>
  </si>
  <si>
    <t>Lėtinių subtotalinių okliuzijų PKI viela</t>
  </si>
  <si>
    <t xml:space="preserve">Ilgis 190 ± 5 cm, 0,008 colio diametro. Spiralinio tipo. Vientisa tolygiai smailėjanti šerdies konstrukcija su rentgenokontrastinėmis vijomis distaliniame gale. Hidrofilinis padengimas per visą ilgį. Galiukas tiesus. Galiuko tvirtumas nuo 1 ± 0.1 g iki 6 ± 0,1 g. Vielos galiuko veikimo jėga (penetration force) 31-185 gf/mm². Rentgenokontrastinis galiukas 3,5 ± 0,1 cm ilgio.
</t>
  </si>
  <si>
    <t>36 p. d. kaina su PVM, Eur</t>
  </si>
  <si>
    <t>37.</t>
  </si>
  <si>
    <t>Lėtinių okliuzijų viela</t>
  </si>
  <si>
    <t xml:space="preserve">Ilgis 190 ± 5 cm, galiukas 0,008 colio diametro. Vielos šerdis turėtų būti pagaminta iš nerūdijančio plieno su PTFE medžiagos apvalkalu. Hidrofilinis galiuko padengimas. Mažiausias vielos galiuko tvirtumas 10 ± 0,1 g, didžiausias 14 ± 0,1 g. Rentgenokontrastinis galiukas 3,5 ± 0,1 cm ilgio.
</t>
  </si>
  <si>
    <t>37 p. d. kaina su PVM, Eur</t>
  </si>
  <si>
    <t>38.</t>
  </si>
  <si>
    <t>Lėtinių labai vingiuotų okliuzijų PKI viela</t>
  </si>
  <si>
    <t>Ilgiai 190 ± 5 cm ir 300 ± 5 cm. Vielos šerdis turėtų būti pagaminta iš "Durasteel" arba lygiavertės medžiagos. Pilnai padengta polimerine danga. Hidrofilinis galiuko padengimas. Vielos galiuko tvirtumas 4,0 ± 0,1g. Rentgenokontrastinis galiukas tiesus, lenktas.</t>
  </si>
  <si>
    <t>38 p. d. kaina su PVM, Eur</t>
  </si>
  <si>
    <t>39.</t>
  </si>
  <si>
    <t xml:space="preserve">Specialios paskirties viela </t>
  </si>
  <si>
    <t>PTKA vielos kraujo spaudimui matuoti, pritaikytos RADI sistemai. Viela komplektuojama su fiksatoriumi ir signalo perdavimo įrenginiu (bekabelinė).</t>
  </si>
  <si>
    <t>39 p. d. kaina su PVM, Eur</t>
  </si>
  <si>
    <t>40.</t>
  </si>
  <si>
    <t>Padidinto stangrumo specialios paskirties viela širdies kateterizacijoms</t>
  </si>
  <si>
    <t>Viela ištisinė, be spiralinio viršutinio sluoksnio, padengta hidrofiline danga. Vielos storis 0,035 colio, trumpiausias ilgis 75 ± 5 cm, ilgiausias ≥ 260cm. Minkštesnio vielos galo ilgis 6 ± 1cm. Vielos galas tiesus ir lenktas (kilpos diametras 4 ± 1 mm). "Amplatz Super Stiff "tipo.</t>
  </si>
  <si>
    <t>40 p. d. kaina su PVM, Eur</t>
  </si>
  <si>
    <t>41.</t>
  </si>
  <si>
    <t>Vientisas kietas metalinis pravedėjas, dengtas hidrofiline danga su suminkštintu bei lenktu galu Back-up-Meier tipo</t>
  </si>
  <si>
    <t xml:space="preserve">"Stainless steel" medžiaga. Diametras: 0,35 mm. Mažiausias ilgis ≤180±5cm, didžiausias ilgis ≥ 300 ± 5 cm. Lankstus galas ≥ 10 ± 5 cm. Vielos distalinio galo tipai J ir C formos, bei 4 cm ilgyje pedengtas "Gold plated tungsten" medžiaga geresnei vizualizacijai. Atraumatinis spiralinio tipo distalinis galas. Vielos padengimas PTFE madžiaga. </t>
  </si>
  <si>
    <t>41 p. d. kaina su PVM, Eur</t>
  </si>
  <si>
    <t>42.</t>
  </si>
  <si>
    <t>Prailginta nukreipianti hidrofilinė nitinolinė viela periferinei angioplastikai ir selektyviam kateterių bei mikrokateterių nukreipimui</t>
  </si>
  <si>
    <t>Ilgiai 220 ± 2 cm, 260 ± 2 cm, 300 ± 2 cm. Diametrai: 0,018 colio, 0,025 colio, 0,032 colio, 0,035 colio ir 0,038 colio. Vielos šerdis pagaminta iš nitinolio (nikelis+titanas) ar lygiaverčio lydinio užtikrinančio elastingumą. Vienos dalies konstrukcija. Šerdis padengta poliuretano apvalkalu su integruotu volframu. Padengta išorine specialia “M” hidrofiline danga. 1:1 posūkio užtikrinimas. Viršūnės modifikacijos: tiesus ar J tipo. Viršūnės smailėjimo ilgis: 1 cm ir 3cm.</t>
  </si>
  <si>
    <t>42 p. d. kaina su PVM, Eur</t>
  </si>
  <si>
    <t>43.</t>
  </si>
  <si>
    <t>Prailginta hidrofilinė viela diagnostiniams kateteriams</t>
  </si>
  <si>
    <t>Padengtos specialia hidrofiline danga, užtikrinančia gerą slydimą. 1:1 posūkio užtikrinimas. Ilgiai: trumpiausia ≥ 220 ± 5 cm, ilgiausia ≤ 260 ± 5 cm. “J” formos ir tiesiu galiuku. 0,18 colio, 0,25 colio, 0,35 colio, 0,38 colio.</t>
  </si>
  <si>
    <t>43 p. d. kaina su PVM, Eur</t>
  </si>
  <si>
    <t>44.</t>
  </si>
  <si>
    <t>Padidinto lankstumo viela pravedėjas (gidas)</t>
  </si>
  <si>
    <t>Ilgis: 80 ± 2 cm, 120 ± 2 cm, 150 ± 2 cm, 180 ± 2 cm. Storis: 0,018 colio, 0,025 colio, 0,032 colio, 0,035 colio, 0,038 colio. Vielos šerdis pagaminta iš nitinolio (nikelis+titanas) ar lygiaverčio lydinio užtikrinančio elastingumą. Vienos dalies konstrukcija. Šerdis padengta poliuretano apvalkalu su hidrofiline danga užtikrinanti gerą slydimą bei mažinatis kraujo adheziją. 1:1 posūkio užtikrinimas. Volframas poliuretano apvalkale, užtikrinantis gerą vielos matomumą procedūros metu. Viršūnės modifikacijos: tiesus,  kampu, J (3mm)  kampu, „Bolia“. Viršūnės smailėjimo ilgis: 1 cm, 3 cm, 5 cm, 8 cm.</t>
  </si>
  <si>
    <t>44 p. d. kaina su PVM, Eur</t>
  </si>
  <si>
    <t>45.</t>
  </si>
  <si>
    <t>„Lunderquist“ viela</t>
  </si>
  <si>
    <t>Didelio kietumo "Extrastiff" viela skirta plaučių arterijos perkateteriniams vožtuvams implantuoti. Ilgis ne mažiau 260 cm. Diametras 0,035" Lankstus vielos galas, įvairių modifikacijų - tiesus, viengubos ir dvigubos kreivės. Lankstaus galiuko ilgis 5 ± 2 cm.</t>
  </si>
  <si>
    <t>45 p. d. kaina su PVM, Eur</t>
  </si>
  <si>
    <t>46.</t>
  </si>
  <si>
    <t>Aortos vožtuvo valvuloplastikai ir perkateterinio vožtuvo implantavimui skirta viela dvigubos kilpos galu</t>
  </si>
  <si>
    <t>Aortos vožtuvo valvuloplastikai ir perkateterinio vožtuvo implantavimui skirta viela dvigubos kilpos galu. Medžiaga: plienas. Diametras 0,035", ilgis 260-290 cm. Distalinės dvigubos kilpos konfigūracija: labai maža, maža ir didelė ( kilpos diametrai atitinkamai 28-32 mm, 38-42 mm, 48-52 mm. Plonėjantis distalinis galas: labai mažos ir mažos kilpų mažėjantis iki ne didesnio nei 0,15 mm ( 0,006" ), didelės kilpos mažėjantis iki ne didesnio nei 0,18 mm ( 0,007" ). Trombogeniškumą mažinanti ir slydimą gerinanti danga ( pvz. „Lubrigreen ( PTFA ) arba analogiška ).</t>
  </si>
  <si>
    <t>46 p. d. kaina su PVM, Eur</t>
  </si>
  <si>
    <t>47.</t>
  </si>
  <si>
    <t>Diagnostinė pravedimo viela</t>
  </si>
  <si>
    <t>Vientisos konstrukcijos  metalinis sustiprintas diagnostinis pravediklis. Storis 0,035". Ilgis 75 ± 1cm, 145 ± 1cm, 180 ± 1cm, 260 ± 1cm. Amplatz Super Stiff tipo. Galo forma: tiesi ir J tipo. Lankstaus galiuko ilgis 4 ir 7 cm. Viela ištisinė spiralinio ("flat coiled") tipo, bet be spiralinio viršutinio sluoksnio, padengta PTFE danga. Atraumatinis minkštas distalinis galas.</t>
  </si>
  <si>
    <t>47 p. d. kaina su PVM, Eur</t>
  </si>
  <si>
    <t>48.</t>
  </si>
  <si>
    <t>Vielos, skirtos naujagimių ir vaikų intervencijoms</t>
  </si>
  <si>
    <t>Švelniai siaurėjanti ir nepertraukiama nitinolio šerdis tęsiasi nuo distalinio iki proksimalinio galo, užtikrinanti lankstumą ir atsparumą perlinkimui. Viela dengta volframo vijomis, padidinant vielos matomumą. Sukimo manevrų atsakomumas 1:1. Vielų diametrai 0,014“, 0,018", 0,025", 0,035". Vielos minimalus ilgis ≤ 60 cm ir maksimalus ilgis ≥ 400 ± 5 cm. Minkšto vielos galo minimalus ilgis ≤ 2 cm ir maksimalus ilgis ≥ 19 ± 1 mm. Vielų galas turi būti tiesūs ir lenkti.</t>
  </si>
  <si>
    <t>48 p. d. kaina su PVM, Eur</t>
  </si>
  <si>
    <t>49.</t>
  </si>
  <si>
    <t>Viela skirta plaučių arterijos stentavimui</t>
  </si>
  <si>
    <t xml:space="preserve">Didelio kietumo viela. Medžiaga: plienas. Padengimas PTFE. Ilgiai 80 ± 5cm, 145 ± 5 cm, 180 ± 5cm, 260 ± 5cm. Vielos storiai 0,025", 0,032", 0,035", 0,038". Trumpiausias siaurėjantis galas ≥ 7 ± 1 cm, ilgiausias ≥ 13 ± 1 cm. Minkštas galiukas: 3 ± 1 cm, 6±1 cm, Vielos galas tiesus ir lenktas (kilpos diametras 4 ± 1 mm) </t>
  </si>
  <si>
    <t>49 p. d. kaina su PVM, Eur</t>
  </si>
  <si>
    <t>50.</t>
  </si>
  <si>
    <t>PTKA balionas rutininėms procedūroms</t>
  </si>
  <si>
    <t>Gero slydimo – spec. hidrofilinė danga. Diametras: vidinė dalis ne daugiau 2,1 F, distalinė dalis – ne daugiau 2,4 F. Nominalus slėgis ne mažiau 8 atm, baliono sprogimo slėgis (RBP) - ne mažiau 14 atm. Balionėliai įvairių ilgių: trumpiausias ≤ 6±1mm, ilgiausias ≥30±2 mm. Įvairių diametrų: mažiausias 1,2 ± 0,1 mm, didžiausias 5,5 ± 0,5 mm (diametro žingsnis 0,25 mm). Balioninio kateterio naudojamas ilgis ne mažiau 145 cm. Balionas pagamintas iš atsparios abrazijoms medžiagos. Balioninio kateterio išsitempimas turi būti tiksliai kontroliuojamas, baliono diametro kitimas ≤ 10%, žemo distalinio profilio ties lanksčiais rentgeno kontrastiniais markeriais. Pritaikyta 0,014 colio diametro vielai.</t>
  </si>
  <si>
    <t>50 p. d. kaina su PVM, Eur</t>
  </si>
  <si>
    <t>51.</t>
  </si>
  <si>
    <t>PTKA balionas vingiuotoms kraujagyslėms ir distalinėms, stenozėms (monorail tipo)</t>
  </si>
  <si>
    <t>Dviguba hidrofilinė danga, hidrofilinis padengimas nuo galiuko iki kateterio vidurio. Žymėjimas dviem volframo lanksčiais žymekliais (žymeklio plotis ≤ 1mm).  Nominalus slėgis ≥ 8 atm, RBP- ≥ 14 atm. Balionėliai įvairių ilgių: trumpiausias ≤ 6 ± 1 mm, ilgiausias ≥ 30 ± 2 mm. Įvairių diametrų: mažiausias 1,2 ± 0,0 5mm, didžiausias 5 ± 0,25 mm (nuo 2,0mm iki 4,0mm diametro žingsnis kas 0,25 mm). Balioninio kateterio naudojamas ilgis ≥143 ± 3 cm. Tinkantis kateterio nukreipėjo diametras ≤ 5 F. Naudojant 2 balionus (kissing technique) suderinama su 6 F kateteriu. Kateterio įvedimo proksimalinis diametras ≤ 2,1 F, distalinis - ≤ 2,3 F (1,20 ir 1,50 diametro balionams) ir ≤ 2,4 F (likusiems balionams). Pritaikyta 0,014 colio diametro vielai.</t>
  </si>
  <si>
    <t>51 p. d. kaina su PVM, Eur</t>
  </si>
  <si>
    <t>52.</t>
  </si>
  <si>
    <t>PTKA balionas žemo profilio rutininėms procedūroms (monorail tipo)</t>
  </si>
  <si>
    <t>Monorail tipo, gero slydimo – bioslide ar lygiavertė hidrofilinė danga. Balionėlio diametrai: mažiausias ≤ 1,5 ± 0,25 mm, didžiausias ≥ 6 ± 0,2 mm. Įvairių ilgių: trumpiausias 8 ±1mm, ilgiausias 30 ± 1 mm (visiems balionų diametrams išskyrus 1,5 mm diametro balionus). Kateterio ilgis ne mažiau 140 cm. Kateterio diametras: proksimalinė dalis ≤1,8 F, distalinė dalis  ≤ 2,4 F. Nominalus baliono slėgis (NBP) ≥ 6 atm, RBP ≥ 14 atm, maksimalus slėgis (MBP) ≥19 atm. Baliono medžiaga leap/pabex ar lygiavertė atspari abrazijoms. Baliono diametras priklausomai nuo slėgio (NBP – RBP) kinta ne mažiau 13%. Pritaikyti 0,014 colio diametro PTKA vielai. Du rentgeno kontrastiniai markeriai, išskyrus 1,5 mm diametro balionėlius (vienas markeris centre). Kateterio galiukas lankstus, trumpas, kūgio formos, įėjimo profilis (Lesion entry profile) ne daugiau 0,017 colio.</t>
  </si>
  <si>
    <t>52 p. d. kaina su PVM, Eur</t>
  </si>
  <si>
    <t>53.</t>
  </si>
  <si>
    <t>PTKA balionas rutininėms procedūroms (OTW tipo)</t>
  </si>
  <si>
    <t>Dviguba danga: kateterio - hidrofobinė, balionėlio - hidrofilinė. Diametras: proksimali dalis ≤ 3,2 F, distalinė dalis – ≤ 2,6 F. Nominalus slėgis ≥ 8 atm, RBP - ≥ 14 atm. Kateterio galiukas trumpas, lankstus, 0,016 colio dydžio. Balionėlio diametrai: mažiausias ≤ 1,25 ±0,25 mm, didžiausias ≥ 4,25 ± 0,25mm. Įvairių ilgių: trumpiausias 6 ± 1mm, ilgiausias 30 ±1 mm. Bendras darbinis ilgis ne mažiau kaip 140 cm. Pritaikyta 0,014 colio diametro vielai.</t>
  </si>
  <si>
    <t>53 p. d. kaina su PVM, Eur</t>
  </si>
  <si>
    <t>54.</t>
  </si>
  <si>
    <t xml:space="preserve">PTKA NC balionas kalcifikuotoms 
stenozėms (monorail tipo)
</t>
  </si>
  <si>
    <t>Kateteris gerai valdomas – plieninis ar lygiavertės medžiagos. Lanksti iki 15 cm ilgio jungiančioji dalis tarp kūno ir distalinės dalies - leidžia gerai praeiti vingiuotas ir distalines stenozes. Kateteris atsparus persilenkimui, sustiprinta pereinančioji baliono kūno dalis tarp distalinio ir proksimalinio segmento. Dviguba danga (paties kateterio hidrofobinė, balionėlio - hidrofilinė) užtikrina gerą valdymą ir praeinamumą. Diametras: proksimali dalis ≤ 1,8 F, distalinė dalis – ≤ 2,7 F. Nominalus slėgis ≥ 12 atm, RBP - ≥ 20 atm. Galiukas lankstus, trumpas ir kūgio formos, lazeriu šlifuotas. Balioninio kateterio išsitempimas turi būti tiksliai kontroliuojamas, baliono diametro kitimas 3-4%. Įvairių diametrų: 2,0 mm iki 5,0 mm ir ilgių nuo 10mm iki 20 mm. Balionėlio diametrai: mažiausias ≤ 1,5 ± 0,5mm, didžiausias ≥ 5,5 ± 0,5mm. Įvairių ilgių: trumpiausias 10 ±1mm, ilgiausias 20 ± 1 mm. Bendras darbinis ilgis ne mažiau 140 cm. Žemo distalinio profilio ties distaliniu markeriu. Pritaikyta 0,014 colio diametro vielai.</t>
  </si>
  <si>
    <t>54 p. d. kaina su PVM, Eur</t>
  </si>
  <si>
    <t>55.</t>
  </si>
  <si>
    <t>Post-diliatacinis PTKA balionas ypač kalcifikuotoms stenozėms</t>
  </si>
  <si>
    <t>,,Non compliant“ (NC) tipo PTKA balionai. Gero slydimo baliono hidrofilinė danga. Balioninio kateterio ilgis 142 ± 2 cm. Naudojami su 0,014 colio PTKA vielomis. Proksimalinė dalis 2,1 ±0,1 F, distalinė dalis 2,7 ± 0,1 F. Baliono galuose platinos iridžio žymekliai. Mažiausias baliono diametras 2 ± 0,1mm, didžiausias diametras 5 ± 0,1mm. Trumpiausias ilgis 6 ± 0,1mm, ilgiausias ilgis 27 ± 0,1mm. Mažiausias darbinis slėgis ≥ 6 atm, didžiausias  ≥ 25 atm. Tvirta baliono danga - balionas nesprogsta jį išpūtus iki 20 kartų.</t>
  </si>
  <si>
    <t>55 p. d. kaina su PVM, Eur</t>
  </si>
  <si>
    <t>56.</t>
  </si>
  <si>
    <t>PTKA balionas rutininėms procedūroms (NC monorail tipo)</t>
  </si>
  <si>
    <t>Kateterio kūnas plieninis ar lygiavertės medžiagos. Dviguba danga – paties kateterio – hidrofobinė, balionėlio – hidrofilinė, užtikrina gerą valdymą ir praeinamumą. Diametras: proksimali dalis ≤ 1,7 F, distalinė dalis – ≤ 2,7 F. Nominalus slėgis ≥ 10 atm, RBP - ≥20 atm, MBP - ≥ 27 atm. Balioninio kateterio išsitempimas turi būti tiksliai kontroliuojamas, baliono diametro kitimas ≤ 5 %. Įvairių diametrų: mažiausias ≤2,5 mm, didžiausias ≥ 6,0 mm (diametro žingsnis 0,25 mm); ilgis - trumpiausias ≤10 mm, ilgiausias ≥ 30 mm. Bendras darbinis ilgis ≥ 140 cm. Pritaikyta 0,014 colio diametro vielai.</t>
  </si>
  <si>
    <t>56 p. d. kaina su PVM, Eur</t>
  </si>
  <si>
    <t>57.</t>
  </si>
  <si>
    <t xml:space="preserve">PTKA balionas stambioms kraujagyslėms ir AKJ plėsti </t>
  </si>
  <si>
    <r>
      <t xml:space="preserve">Gero slydimo – spec. hidrofilinė danga. Nominalus slėgis ≥ 8 atm, RBP ≥ 16atm. Balionėliai įvairių ilgių: trumpiausias ≤ 15 mm, ilgiausias ≥ 40 mm, mažiausias diametras ≤ 4,5 mm, didžiausias ≥ 7mm (diametro žingsnis kas 0,5 mm). Balioninio kateterio naudojamas ilgis ≥ 140 cm, proksimalus kateterio diametras ≤ 2,3F, distalinis ≤ 3,5F. Balioninio kateterio išsitempimas turi būti tiksliai kontroliuojamas, baliono diametro kitimas ≤ 10 </t>
    </r>
    <r>
      <rPr>
        <sz val="10"/>
        <rFont val="Calibri"/>
        <family val="2"/>
        <charset val="186"/>
      </rPr>
      <t>%</t>
    </r>
    <r>
      <rPr>
        <sz val="10"/>
        <rFont val="Times New Roman"/>
        <family val="1"/>
        <charset val="186"/>
      </rPr>
      <t>. Žemo distalinio profilio ties lanksčiais rentgeno kontrastiniais markeriais. Pritaikyta 0,014 colio diametro vielai.</t>
    </r>
  </si>
  <si>
    <t>57 p. d. kaina su PVM, Eur</t>
  </si>
  <si>
    <t>58.</t>
  </si>
  <si>
    <t>PTKA balionai lėtinėms okliuzijoms atverti OTW tipo</t>
  </si>
  <si>
    <t>Gero slydimo – spec. hidrofilinė "silx" danga. Balionas pagamintas iš atsparios abrazijoms "quadflex" ar lygiavertės medžiagos. Nominalus slėgis ≥ 6 atm, RBP ≥ 18 atm. Vienas rentgeno kontrastinis markeris. Balionėlių ilgiai ≤ 15 mm, minimalus diametras ≤ 1,0 mm, maksimalus diametras ≤ 1,5 mm. Balioninio kateterio naudojamas ilgis ≥ 140 cm. Kontroliuojamo išsiplėtimo, baliono diametro kitimas ≤ 10 %. Pritaikyta 0,014 colio diametro vielai.</t>
  </si>
  <si>
    <t>58 p. d. kaina su PVM, Eur</t>
  </si>
  <si>
    <t>59.</t>
  </si>
  <si>
    <t>Balionai šoninėms šakoms plėsti</t>
  </si>
  <si>
    <t>Gero slydimo - spec. hidrofilinė danga. Diametras: vidinė dalis ≤ 1,7 F, distalinė dalis – ≤2,5 F. Du rentgeno kontrastiniai markeriai. Balionėlio trumpiausias ilgis ≤ 10 mm, mažiausias diametras ≤ 2,0 mm, didžiausias diametras ≤ 3,0 mm. Balioninio kateterio naudojamas ilgis ≥ 140 cm. Universalaus panaudojimo - "kissing"  metodu plėsti šoninei šakai. Balionas cilindro formos. Pritaikyta 0,014 colio diametro vielai.</t>
  </si>
  <si>
    <t>59 p. d. kaina su PVM, Eur</t>
  </si>
  <si>
    <t>60.</t>
  </si>
  <si>
    <t>Labai žemo profilio balioniniai kateteriai, skirti okliuzijų atvėrimui</t>
  </si>
  <si>
    <t>Kateteris pagamintas iš plieno ar lygiavertės medžiagos. Mažas balioninio kateterio profilis: mažiausias siūlomas distalinio kateterio galo diametras ≤ 0,41mm. Baliono struktūra: vienas ištisinis sluoksnis. Mažiausio baliono proksimalinė dalis ≤ 1,9 ± 0,1 F, vidurinė dalis ≤ 2,4 ± 0,1 F, distalinė dalis ≤ 2,7 ± 0,1 F.Distalinė kateterio dalis, ≥220 mm, padengta hidrofiliniu apvalkalu. Nominalus slėgis ≥ 6 ± 1 ATM, RBP - ≥14 ±1 ATM. Mažiausias baliono diametras ≤ 1mm, didžiausias diametras ≥ 4 ± 1mm, trumpiausias ilgis ≤ 5 ± 1 mm, ilgiausias ilgis ≥ 40 ± 2 mm. Bendras darbinis ilgis ≥145± 3 cm. Pritaikyta 0,014" diametro vielai. Yra palyginamųjų tyrimų publikuotų ISI reitinguojamuose žurnaluose per paskurtinius 5 metus ir  įrodančių priemonės efektyvumą.</t>
  </si>
  <si>
    <t>60 p. d. kaina su PVM, Eur</t>
  </si>
  <si>
    <t>61.</t>
  </si>
  <si>
    <t>Padidinto pralandumo balioninis kateteris</t>
  </si>
  <si>
    <t>Kateteris pagamintas iš plieno ar lygiavertės medžiagos. Mažiausio baliono proksimalinė dalis ≤ 1,9 ± 0,1F, vidurinė dalis ≤ 2,4 ± 0,1F, distalinė dalis ≤ 2,7±0,1 F (3,5mm ir 4,0 mm kateterio). Nominalus slėgis ≥ 6ATM, RBP - ≥14ATM. Mažiausias baliono diametras ≤ 1,25 mm, didžiausias diametras ≥ 4 ± 1mm, trumpiausias ilgis ≤ 10 mm, ilgiausias ilgis ≥ 40 ± 2mm. Bendras darbinis ilgis ≥ 145 ± 3cm. Pritaikyta 0,014" diametro vielai. Yra palyginamųjų tyrimų publikuotų ISI reitinguojamuose žurnaluose per paskurtinius 5 metus ir  įrodančių priemonės efektyvumą.</t>
  </si>
  <si>
    <t>61 p. d. kaina su PVM, Eur</t>
  </si>
  <si>
    <t>62.</t>
  </si>
  <si>
    <t>Didelio slėgio periferiniai balionai skirti pakartotinėms vaikų intervencijoms</t>
  </si>
  <si>
    <t>NC tipo balioninio kateterio trumpiausias darbinis ilgis ≤ 80 ± 5 cm, ilgiausias ≥ 130 ±5 cm. Baliono mažiausias diametras ≤ 3 ± 1 mm, didžiausias diametras ≥ 12 ± 1mm. RBP ≥ 18 ATM. Visi balionai iki 8mm diametro suderinami su 5 F įvedimo sistema. Tinkama darbui su 0,035" viela.</t>
  </si>
  <si>
    <t>62 p. d. kaina su PVM, Eur</t>
  </si>
  <si>
    <t>63.</t>
  </si>
  <si>
    <t>PTA balioninis kateteris arterijoms</t>
  </si>
  <si>
    <t>Pritaikyta 0,035" diametro vielai. "Non-compliant" tipo balionas. Mažo profilio distalinis baliono galas: diametras ne daugiau 0,040". Labai aukšto slėgio RBP ≥ 14 atm., MBP ≥20 atm. 2 rentgenokontrastiniai žymekliai. Kateterių ilgiai: 40 ± 5 cm, 75 ±5 cm, 130 ±5cm. Balionų diametrai: 3, 4, 5, 6, 7, 8, 9, 10 ir 12 mm. Balionų ilgiai: trumpiausias ≤ 20± 2mm, ilgiausias ≥ 200 ±5 mm. Suderinami su ≤ 7 F introdiuseriu.</t>
  </si>
  <si>
    <t>63 p. d. kaina su PVM, Eur</t>
  </si>
  <si>
    <t>64.</t>
  </si>
  <si>
    <t>PTA balioniniai kateteriai, naudojami be nukreipiančiojo kateterio</t>
  </si>
  <si>
    <t>Hidrofilinė danga. OTW (angl. over the wire) sistema, naudojami su 0,035 colio PTA vielomis. Žemo profilio: įvedimo diametras ≤ 0,041 colio. Aukšto slėgio RBP - ≥ 15 atm, MBP – ≥ 20 atm. Du rentgenokontrastiniai markeriai. Kateterių ilgiai 75 ± 5 cm, 100 ± 5 cm, 130 ± 5 cm. Balionų diametrai: mažiausias  3 ± 1 mm, didžiausias ≥ 12 ± 1 mm, ilgiai: trumpiausias 20 ± 1mm, ilgiausias 220 ± 5 mm.</t>
  </si>
  <si>
    <t>64 p. d. kaina su PVM, Eur</t>
  </si>
  <si>
    <t>65.</t>
  </si>
  <si>
    <t>Indifliatorius (ultraaukšto slėgio)</t>
  </si>
  <si>
    <t xml:space="preserve">Aukšto slėgio PTKA rinkinys:  1)  PTKA manometras, kurio slėgis ne mažiau 40 atm; 2) Metalinis fiksatorius – suktukas 0,035 colio vielai;  3) „Y“ jungtukas su hemostaziniu vožtuvu; 4) PTKA vielos įvedimo adata.                                                                                                 
</t>
  </si>
  <si>
    <t>65 p. d. kaina su PVM, Eur</t>
  </si>
  <si>
    <t>66.</t>
  </si>
  <si>
    <t>Stentai, skirti aortos koarktacijai ir plaučių arterijų stentavimui</t>
  </si>
  <si>
    <t xml:space="preserve">Stento mažiausias diametras ≤ 9 ± 1 mm, didžiausias diametras ≥ 12 ± 1 mm. Stento mažiausias  ilgis ≤ 16 ± 1mm, didžiausias ilgis  ≥ 36 ± 1mm. Darbinis kateterio ilgis 80 ±5 cm ir 120 ± 10 cm. Visi stentai suderinami su ≤ 11F įvedimo sistema. Plečiant iki 12 mm diametro stentas netrumpėja. Užapvalinti stento kraštai , sumažinantys kraujagyslės pažeidimo riziką.                                </t>
  </si>
  <si>
    <t>66 p. d. kaina su PVM, Eur</t>
  </si>
  <si>
    <t>67.</t>
  </si>
  <si>
    <t>Aukšto slėgio PTKA rinkinys</t>
  </si>
  <si>
    <t xml:space="preserve">PTKA manometras (slėgis ne mažiau 40 atm.). Metalinis (0,014 colio vielai) fiksatorius - suktukas.Y jungtukas su hemostaziniu vožtuvu. PTKA vielos įvedimo adata.                                                                                 </t>
  </si>
  <si>
    <t>67 p. d. kaina su PVM, Eur</t>
  </si>
  <si>
    <t>68.</t>
  </si>
  <si>
    <t>PTKA ‘Y’ jungtukas</t>
  </si>
  <si>
    <t>Y-jungtukas su vieno paspaudimo uždarymo/atidarymo hemostazine membrana. Lanksti prailginta praplovimo atšaka su trijų krypčių kraniuku. Vielos įvedimo adata. Metalinis (0,014 colio vielai) fiksatorius – suktukas.</t>
  </si>
  <si>
    <t>68 p. d. kaina su PVM, Eur</t>
  </si>
  <si>
    <t>69.</t>
  </si>
  <si>
    <t>PTKA ‘Y’ jungtukas su praplovimo atšakos prailgintoju</t>
  </si>
  <si>
    <t>Y-jungtukas su vienmomenčiu paspaudimo/atititraukimo hemostazine membrana. Prailginta iki 20 cm. lanksti praplovimo atšaka su trijų krypčių kraniuku. Vielos įvedimo adata. Metalinis (0,014 colio vielai) fiksatorius – suktukas.</t>
  </si>
  <si>
    <t>69 p. d. kaina su PVM, Eur</t>
  </si>
  <si>
    <t>70.</t>
  </si>
  <si>
    <t>PTKA vielos suktukas</t>
  </si>
  <si>
    <t>Universalus, tinkamas visoms 0,014 colio diametro vieloms, steriliame įpakavime.</t>
  </si>
  <si>
    <t>70 p. d. kaina su PVM, Eur</t>
  </si>
  <si>
    <t>71.</t>
  </si>
  <si>
    <t>PTKA rinkinys</t>
  </si>
  <si>
    <t>PTKA monometras (slėgis ne mažiau 30 atm.). Vielos fiksatorius su metaliniu suktuku. Y jungtukas su paspaudimo/atititraukimo hemostazine membrana ir prailginta nuo 20 cm iki 50 cm praplovimo atšaka su trijų krypčių kraniuku. Vielos įvedimo adata. Vienoje sterilioje pakuotėje.</t>
  </si>
  <si>
    <t>71 p. d. kaina su PVM, Eur</t>
  </si>
  <si>
    <t>72.</t>
  </si>
  <si>
    <t>Angiografinė punkcinė adata</t>
  </si>
  <si>
    <t>Ilgis nuo 50 mm iki 70 mm, diametras 18G, 19 G ir 20 G. Specialios plonasienės konstrukcijos suteikiančios adatai lankstumo. Maksimalus galimas vielos - pravediklio diametras 0,038 colio. Adatos plokštuma pirštui atremti pagaminta iš skaidrios bespalvės permatomos medžiagos jungtyje suformuotas žymeklis - plokštuma pirštui atremti ir punkcijos krypčiai pasirinkti.</t>
  </si>
  <si>
    <t>72 p. d. kaina su PVM, Eur</t>
  </si>
  <si>
    <t>73.</t>
  </si>
  <si>
    <t>Sterilus maišas 30 x 100 cm</t>
  </si>
  <si>
    <t>Turi tikti ,,Volcano“ IVUS aparatui. 30x100 cm dydžio su užklijuojamu galu.</t>
  </si>
  <si>
    <t>73 p. d. kaina su PVM, Eur</t>
  </si>
  <si>
    <t>74.</t>
  </si>
  <si>
    <t>Švirkštas angiografiniam injektoriui 150 ml</t>
  </si>
  <si>
    <t>Vienkartinis. Tūris 150 ml. MEDRAD (MARK V) tipo aukšto slėgio injektoriui.</t>
  </si>
  <si>
    <t>74 p. d. kaina su PVM, Eur</t>
  </si>
  <si>
    <t>75.</t>
  </si>
  <si>
    <t>Aukšto spaudimo linija automatiniam švirkštui</t>
  </si>
  <si>
    <t>Pritaikyta aukštam slėgiui (ne mažiau1200 PSI). Lanksti, mažo išorinio diametro 3-4 mm, permatoma. Su skirtingais konektoriais (F/M) ir vienodais (M/M ir F/F) abiejuose galuose. Ilgis nuo 50 cm iki 100 cm.</t>
  </si>
  <si>
    <t>75 p. d. kaina su PVM, Eur</t>
  </si>
  <si>
    <t>76.</t>
  </si>
  <si>
    <t>Manifoldas</t>
  </si>
  <si>
    <t>Dviejų ir trijų kraniukų. Turi atlaikyti slėgį ne mažiau 500 PSI.</t>
  </si>
  <si>
    <t>76 p. d. kaina su PVM, Eur</t>
  </si>
  <si>
    <t>77.</t>
  </si>
  <si>
    <t>Sterilus perikardo drenavimo rinkinys</t>
  </si>
  <si>
    <t>Rinkinio sudėtyje turi būti: perikardo drenavimo kateteris su šoninėmis angomis (8-8,5 F diametro ir 40 ± 10 cm ilgio), dilatatorius (8,5-9 F diametro ir 20-25 cm ilgio), viela-pravediklis abiem minkštais galais (80 ± 5 cm ilgio), dvi 18 G punkcinės adatos (9 ir 15 cm ilgio), vienkartinis skalpeilis Nr. 11, ne mažiau kaip du švirkštai (10 ir 60 ml), 1000 ml talpos drenavimo maišelis su išleidimo galimybe, didelio diametro trišakis kraniukas surinkimo maišeliui prijungti prie dreno, siūlas dreno fiksavimui (netirpstantis siūlas su lenkta pjaunančia adata).</t>
  </si>
  <si>
    <t>77 p. d. kaina su PVM, Eur</t>
  </si>
  <si>
    <t>78.</t>
  </si>
  <si>
    <t>Termodiliucinis kateteris</t>
  </si>
  <si>
    <r>
      <t>Kateterio ilgis nuo 90 cm iki 110 cm, 4-5 kanalų, 5-7,5 F dydžio. Baliono tūris 0,75-1,50 cm</t>
    </r>
    <r>
      <rPr>
        <sz val="10"/>
        <rFont val="Calibri"/>
        <family val="2"/>
        <charset val="186"/>
      </rPr>
      <t>³</t>
    </r>
  </si>
  <si>
    <t>78 p. d. kaina su PVM, Eur</t>
  </si>
  <si>
    <t>79.</t>
  </si>
  <si>
    <t>Plaučių arterijos monitoravimo kateteris</t>
  </si>
  <si>
    <t>Kateterio ilgis nuo 90 cm iki 110 cm, 2-3 kanalų, 5-7 F dydžio. Baliono tūris 0,75-1,50 cm³</t>
  </si>
  <si>
    <t>79 p. d. kaina su PVM, Eur</t>
  </si>
  <si>
    <t>80.</t>
  </si>
  <si>
    <t>Trijų padėčių kranelis</t>
  </si>
  <si>
    <t>Vienkartinis, sterilus, trijų padėčių, turi atlaikyti ne mažesnį nei 1200PSI slėgį.</t>
  </si>
  <si>
    <t>80 p. d. kaina su PVM, Eur</t>
  </si>
  <si>
    <t>81.</t>
  </si>
  <si>
    <t>Jungtis Luer standarto linijoms</t>
  </si>
  <si>
    <t>Luer-Luer ML-ML (“vyriška”-“vyriška”) abiejuose galuose prisukama vienkartinė sterili jungtis</t>
  </si>
  <si>
    <t>81 p. d. kaina su PVM, Eur</t>
  </si>
  <si>
    <t>82.</t>
  </si>
  <si>
    <t>A.radialis užspaudiklis</t>
  </si>
  <si>
    <t xml:space="preserve">Pagamintas iš pilnai permatomos medžiagos – kraujavimo kontrolei stebėti. Selektyviai užspaudžiama a. radialis prileidžiant oro į du specialius balionus. Užspaudiklis fiksuojamas prie rankos specialiu lipniu segtuvu. Užspaudiklio vieta, kuri dedama ant punkcijos vietos pažymėta specialiu žymekliu (pvz. tašku). Užspaudiklio konstrukcija: diržas, palaikomoji juostelė ir du oro balionai. Užspaudiklis turi užtikrinti gerą a. ulrinalis arterinę kraujotaką bei leisti išvengti nervų užspaudimo. Oro prileidimas kontroliuojamas specialiu slėgio kontrolės balionu: nominalus tūris – 13 ml, maksimalus – 18 ml. Oras prileidžiamas švirkštu (švirkštas pridedamas komplekte).Sterilus. Užspaudiklis dviejų dydžių: „Standard“ ir“ Large“. Pateikti klinikines studijas/mokslinius straipsnius, publikuotus recenzuojamuose moksliniuose žurnaluose, įrodančius radialinės arterijos okliuzijų skaičiaus sumažėjimą ir teigiamą užspaudėjo poveikį pacientui. </t>
  </si>
  <si>
    <t>82 p. d. kaina su PVM, Eur</t>
  </si>
  <si>
    <t>83.</t>
  </si>
  <si>
    <t>Arteria radialis užspaudiklis po radialinių procedūrų XL dydžio</t>
  </si>
  <si>
    <t xml:space="preserve">Didelio dydžio - pritaikytas didelės apimties riešui. Pagamintas iš pilnai permatomos medžiagos – kraujavimo kontrolei. Selektyviai užspaudžiama a. radialis prileidžiant oro į du specialius balionus. Užspaudiklis greitai fiksuojamas prie rankos specialiu segtuvu. Užspaudiklio vieta, kuri dedama ant punkcijos vietos pažymėta specialiu žymeniu (tašku). Tūris – nuo 13 ml iki 18 ml. Užspaudiklio konstrukcija: diržas, palaikomoji plokštelė ir du oro balionai užtikrina gerą a. ulnaris, veninę kraujotaką, leidžia išvengti nervų užspaudimo. Oro prileidimas kontroliuojamas specialiu slėgio kontrolės balionu. Oras prileidžiamas su švirkštu. Sterilus.  Pateikti klinikines studijas/mokslinius straipsnius, publikuotus recenzuojamuose moksliniuose žurnaluose, įrodančius radialinės arterijos okliuzijų skaičiaus sumažėjimą ir teigiamą užspaudėjo poveikį pacientui. </t>
  </si>
  <si>
    <t>83 p. d. kaina su PVM, Eur</t>
  </si>
  <si>
    <t>84.</t>
  </si>
  <si>
    <t>Kraujagyslių uždarymo po kateterizacijos sistema su kolagenu</t>
  </si>
  <si>
    <t>Punkcijos angą uždarančios dalys pagamintos iš visiškai besirezorbuojančios medžiagos. Komplektuojama su: 70 ± 5 cm styga su “J” formos galu (6 F – 0,035 colio diametras, 8 F – 0,038 colio diametras), arteriotominiu nukreipėju, įvedimo kateteriu. V-Twist kolageno įvedimo technologija. Galima naudoti antegradinei ir retrogradinei arterijų punkcijai uždaryti.</t>
  </si>
  <si>
    <t>84 p. d. kaina su PVM, Eur</t>
  </si>
  <si>
    <t>85.</t>
  </si>
  <si>
    <t xml:space="preserve">Šlaunies arterijos užspaudimo po punkcijos prietaisas. </t>
  </si>
  <si>
    <t xml:space="preserve"> Susideda iš skaidrios išpučiamos dalies ir rėmo,  šlaunies arterijos užspaudėjo keičiamos išpučiamos dalies. Sistema turi būti nedaloma, t.y. pagaminta vieno gamintojo ir sukomplektuota pilnai. Komplekte keičiama skaidri išpučiama dalis ir rėmas. Naudojama su specialiu manometru.                                                                           </t>
  </si>
  <si>
    <t>85 p. d. kaina su PVM, Eur</t>
  </si>
  <si>
    <t>86.</t>
  </si>
  <si>
    <t>Kraujagyslių uždarymo po aortos stentavimo sistema</t>
  </si>
  <si>
    <t>Kraujagyslių uždarymo sistema su predilatatoriumi, skirta iki 24 F diametro punkcijos vietai užsiūti. Sistemą sudaro 2 perpinti polesterio siūlai ir 4 nitinolio adatos. Manipuliacijų prietaisu metu išlieka patekimo į kraujagyslę galimybė.</t>
  </si>
  <si>
    <t>86 p. d. kaina su PVM, Eur</t>
  </si>
  <si>
    <t>87.</t>
  </si>
  <si>
    <t>Kraujagyslių uždarymo po kateterizacijos sistema</t>
  </si>
  <si>
    <t>Kraujagyslių uždaroma su siūlo ir mazgo pagalba. Skirta 5 – 21,5 F diametro punkcijos vietai užsiūti. Sistemą sudaro polipropileno siūlas ir 2 adatos.  Galimybė kateterizuoti kraujagyslę toje pačioje vietoje iš karto po sistemos panaudojimo,  manipuliacijų prietaisu metu išlieka patekimo į kraujagyslę galimybė.</t>
  </si>
  <si>
    <t>87 p. d. kaina su PVM, Eur</t>
  </si>
  <si>
    <t>88.</t>
  </si>
  <si>
    <t>Biopsijos žnyplės</t>
  </si>
  <si>
    <t>Pagamintos iš metalo. Ilgis ne mažiau 105 cm. Bioptato paėmimo žnyplių dydis 1,5 mm; 1,8 mm; 2,2 mm; 2,4 mm. Įvedimo skersmuo:1,5 mm - ne daugiau 5 F, 1,8 mm - ne daugiau 6 F, 2,2 mm - ne daugiau 7 F, 2,4 mm - ne daugiau 7,5 F. Žnyplių formų pasirinkimas: tiesios, lenktos 45° kampu, lenktos 90° kampu.</t>
  </si>
  <si>
    <t>88 p. d. kaina su PVM, Eur</t>
  </si>
  <si>
    <t>89.</t>
  </si>
  <si>
    <t>Miokardo biopsijos žnyplės</t>
  </si>
  <si>
    <t>Pagamintos iš metalo. Ilgis ne mažiau 105 ± 2 cm. Skirtos miokardo biopsijai.</t>
  </si>
  <si>
    <t>89 p. d. kaina su PVM, Eur</t>
  </si>
  <si>
    <t>90.</t>
  </si>
  <si>
    <t>Vienkartinio naudojimo aukšto spaudimo infuzinis maišas</t>
  </si>
  <si>
    <t>500 ml, 1000 ml ir 3000 ml talpos su dvigubo spaudimo, spalvomis paženklintu vožtuvu, pakabinami, su pripūtimo viena ranka galimybe. Su integruotu pripūtimo įtaisu ir kraneliu.</t>
  </si>
  <si>
    <t>90 p. d. kaina su PVM, Eur</t>
  </si>
  <si>
    <t>91.</t>
  </si>
  <si>
    <t>Intravaskulinio ultragarso (IVUS) kateteris vainikinėms arterijoms</t>
  </si>
  <si>
    <t>IVUS kateteriai, tinkantys VOLCANO THERAPEUTICS INC sistemai. Suderinamas su 5 F kateteriu pravedėju. Įėjimo profilis ne daugiau 2,9 F. Aukštos skiriamosios gebos 20 MHz transdiuseris su signalo filtravimu. Pritaikytas 0,014 colio vielai.</t>
  </si>
  <si>
    <t>91 p. d. kaina su PVM, Eur</t>
  </si>
  <si>
    <t>92.</t>
  </si>
  <si>
    <t>Intravaskulinio ultragarso (IVUS) kateteris periferinėms kraujagyslėms</t>
  </si>
  <si>
    <t>IVUS kateteriai, tinkantys VOLCANO THERAPEUTICS INC sistemai. Suderinamas su 6F kateteriu pravedėju. Aukštos skiriamosios gebos 20 MHz transdiuseris su signalo filtravimu. Įėjimo profilis ne daugiau 3,4 F. Pritaikytas 0,018 colio vielai. Tinkantis iki 24 mm diametro kraujagyslėms.</t>
  </si>
  <si>
    <t>92 p. d. kaina su PVM, Eur</t>
  </si>
  <si>
    <t>93.</t>
  </si>
  <si>
    <t>Intravaskulinio ultragarso (IVUS) kateteris aortai</t>
  </si>
  <si>
    <t>IVUS kateteriai, tinkantys VOLCANO THERAPEUTICS INC sistemai. Suderinamas su 8 F introdiuseriu. Įėjimo profilis ne daugiau 8,2 F. Aukštos skiriamosios gebos 20 MHz transdiuseris su signalo filtravimu. Pritaikytas 0,038 colio vielai. Tinkantis iki 60 mm diametro kraujagyslėms.</t>
  </si>
  <si>
    <t>93 p. d. kaina su PVM, Eur</t>
  </si>
  <si>
    <t>94.</t>
  </si>
  <si>
    <t>Optinės koherancijos tomografijos (OKT) kateteris</t>
  </si>
  <si>
    <t xml:space="preserve">OKT kateteriai skirti vainikinių arterijų spindžio ir audinių kokybiniam ir kiekybiniam morfologijos įvertinimui vainikinių arterijų angiografijos ir perkutaninės koronarinės intervencijos metu, siekiant optimizuoti diagnostikos ir gydymo rezultatus. Kateterį sudaro dvi pagrindinės dalys: kateterio korpusas ir viduje besisukančio šviesolaidžio optinių vaizdų gavimo šerdis. Kateteris turi būti suderinamas su St. Jude Medical Ilumien optinės koherancijos tomografijos sistema. Distalinio kateterio galo išorinis skersmuo ne daugiau 2,7 F (0,036 colio), suderinamas su 6 F nukreipiančiuoju kateteriu, ilgis 135 cm. Kateteris skirtas naudoti su 0,014 colio vielute, naudojama perkutaninėms koronarinėms intervencijoms. Kateteris turi rentgenokontrastines žymas padedančias jį pozicionuoti procedūros metu: distalinė žyma yra 5 mm atstumu nuo kateterio galo, proksimali žyma yra 3-5 mm prieš vaizdo šviesolaidžio lęšį, atstumas tarp žymų 20 mm. Vieno automatinio atitraukimo metu kateteriu galima įvertinti 55 mm ilgio vainikinės arterijos segmentą. </t>
  </si>
  <si>
    <t>94 p. d. kaina su PVM, Eur</t>
  </si>
  <si>
    <t>95.</t>
  </si>
  <si>
    <t>Mikrokateteris be vielos- pravediklio</t>
  </si>
  <si>
    <t>Ilgiai: 130 ± 1 cm, 150 ± 1 cm. Hidrofilinės dangos ilgis 70 ± 1 cm ir 90 ± 2cm. Distalinis išorinis diametras ≤ 1,8 F. Proksimalinis išorinis diametras ≤ 2,6 F. Vidinis distalinis diametras ≥ 0,45 mm. Vidinis proksimalinis diametras ≥ 0,55mm. Distaliniame gale – auksu dengtas rentgenokontrastinis markeris. Pritaikytas naudoti su 0,014" vielomis- pravedikliais.  Bent 13 ± 1 cm kateterio galiuko turi būti itin lankstus.</t>
  </si>
  <si>
    <t>95 p. d. kaina su PVM, Eur</t>
  </si>
  <si>
    <t>96.</t>
  </si>
  <si>
    <t>Trombų aspiracinis kateteris</t>
  </si>
  <si>
    <t>Nerūdijančio plieno kateterio konstrukcija užtikrina tvirtumą ir atsparumą užlinkimams, proksimalinė kateterio dalis kieta, distalinė - minkšta. Hidrofilinis padengimas ne mažiau 40 cm, užtikrinantis gerą kateterio praeinamumą. Distalinės dalies vidinis diametras – ne mažiau 1,00/1,25 mm; išorinis diametras – ne daugiau 1,70/1,96 mm. Proksimalinės dalies vidinis diametras – ne mažiau 1,10/1,30 mm; išorinis diametras – ne daugiau 1,40/1,60 mm. Kateterio pašalinimo paviršius distalinėje dalyje – ne mažiau 0,78/1,23 mm²; Kateterio pašalinimo paviršius proksimalinėje dalyje – ne mažiau 0,95/1,32 mm². Kateteris dviejų dydžių - 6 F ir 7 F. Kateterio ovalaus galo ilgis - 6 ± 1 mm.</t>
  </si>
  <si>
    <t>96 p. d. kaina su PVM, Eur</t>
  </si>
  <si>
    <t>97.</t>
  </si>
  <si>
    <t>Trombų aspiracinis kateteris su stiletu</t>
  </si>
  <si>
    <t>Tinkamas darbui su 0,014 colio viela. Kateterio lankstumui užtikrinti komplektuojamas su stiletu. Kateterio ilgis ne mažiau 140 cm. Išorinis diametras ne daugiau 1,70 mm. Kateterio pašalinimo paviršius ne mažiau 0,95 mm2, atsiurbimo greitis ne mažiau kaip 1,6cc/s.</t>
  </si>
  <si>
    <t>97 p. d. kaina su PVM, Eur</t>
  </si>
  <si>
    <t>98.</t>
  </si>
  <si>
    <t>Vainikinių ir periferinių arterijų trombų atsiurbimo kateteriai</t>
  </si>
  <si>
    <t>Darbui su 0,014 colio viela, 6 ir 7 F diametro. Didelio vidinio diametro: 6F ne mažiau 1,1 mm; 7F ne mažiau 1,4 mm. 6 F kateterio pašalinimo paviršius distalinėje dalyje – ne mažiau 0,97 mm², 7 F kateterio pašalinimo paviršius proksimalinėje ir distalinėje dalyje – ne mažiau /1,54 mm². Kateterio ilgis ne mažiau 145 cm. Kateterio praėjimo profilis – ne daugiau 0,015 colio. Atsiurbimo greitis 6F kateteriui ne daugiau 12,5 s, 7F – ne daugiau 7 s. Papildoma styga kateterio standumui užtikrinti. Supakuoti kartu su atsiurbimo švirkštu ir trombų išplovimo filtru.</t>
  </si>
  <si>
    <t>98 p. d. kaina su PVM, Eur</t>
  </si>
  <si>
    <t>99.</t>
  </si>
  <si>
    <t>Spiralės skirtos vainikinių arterijų perforacijų gydymui</t>
  </si>
  <si>
    <t>Sistemą sudaro: spiralės ir atskyrimo sistema. Spiralės 360° formos, skirtos darbui su daugkartinio naudojimo atskyrimo sistema veikiančia elektrolizės būdu. Spiralių tipai ir formos: ‘‘Nano‘‘,''Ultra'',“Standart”, “Soft”, ‘3D‘‘,“Helical Ultra”, ‘‘360‘‘, ‘‘Helical Nano‘‘, ‘‘XL Standart‘‘. Mažiausias diametras ≤1mm, didžiausias ≥24mm. Ilgiai: trumpiausias ≤ 1 cm, ilgiausias ≥ 50 cm. Atskyrimo sistema pakuojama ir tiekiama atskirai.</t>
  </si>
  <si>
    <t>99 p. d. kaina su PVM, Eur</t>
  </si>
  <si>
    <t>1. Tais atvejais, kai pagal galiojančius teisės aktus tiekėjui nereikia mokėti PVM, jis PVM sumos ir bendros (maksimalios) sumos su PVM nenurodo/nepildo ir nurodo priežastis, dėl kurių PVM nemokamas:</t>
  </si>
  <si>
    <t>......................................................................................................</t>
  </si>
  <si>
    <r>
      <t xml:space="preserve">2. </t>
    </r>
    <r>
      <rPr>
        <sz val="10.5"/>
        <color theme="1"/>
        <rFont val="Times New Roman"/>
        <family val="1"/>
        <charset val="186"/>
      </rPr>
      <t>Prekių</t>
    </r>
    <r>
      <rPr>
        <u/>
        <sz val="10.5"/>
        <color theme="1"/>
        <rFont val="Times New Roman"/>
        <family val="1"/>
        <charset val="186"/>
      </rPr>
      <t xml:space="preserve"> </t>
    </r>
    <r>
      <rPr>
        <sz val="10.5"/>
        <color theme="1"/>
        <rFont val="Times New Roman"/>
        <family val="1"/>
        <charset val="186"/>
      </rPr>
      <t>vieneto įkainis pateikiamame pasiūlyme turi būti pateikiamas suapvalintas pagal aritmetikos taisykles iki šimtųjų (</t>
    </r>
    <r>
      <rPr>
        <u/>
        <sz val="10.5"/>
        <color theme="1"/>
        <rFont val="Times New Roman"/>
        <family val="1"/>
        <charset val="186"/>
      </rPr>
      <t>du skaičiai po kablelio</t>
    </r>
    <r>
      <rPr>
        <sz val="10.5"/>
        <color theme="1"/>
        <rFont val="Times New Roman"/>
        <family val="1"/>
        <charset val="186"/>
      </rPr>
      <t>) skaičiaus dalių. Kiekvienos</t>
    </r>
    <r>
      <rPr>
        <u/>
        <sz val="10.5"/>
        <color theme="1"/>
        <rFont val="Times New Roman"/>
        <family val="1"/>
        <charset val="186"/>
      </rPr>
      <t xml:space="preserve"> pirkimo dalies suma</t>
    </r>
    <r>
      <rPr>
        <sz val="10.5"/>
        <color theme="1"/>
        <rFont val="Times New Roman"/>
        <family val="1"/>
        <charset val="186"/>
      </rPr>
      <t xml:space="preserve"> turi būti išreikšta cento tikslumu (</t>
    </r>
    <r>
      <rPr>
        <u/>
        <sz val="10.5"/>
        <color theme="1"/>
        <rFont val="Times New Roman"/>
        <family val="1"/>
        <charset val="186"/>
      </rPr>
      <t>du skaičiai po kablelio</t>
    </r>
    <r>
      <rPr>
        <sz val="10.5"/>
        <color theme="1"/>
        <rFont val="Times New Roman"/>
        <family val="1"/>
        <charset val="186"/>
      </rPr>
      <t>).</t>
    </r>
  </si>
  <si>
    <r>
      <rPr>
        <b/>
        <sz val="10"/>
        <rFont val="Times New Roman"/>
        <family val="1"/>
        <charset val="186"/>
      </rPr>
      <t>pfm medical ag, Occlumarker, katalogo numeris: 1474xx (x - skaičius)</t>
    </r>
    <r>
      <rPr>
        <sz val="10"/>
        <rFont val="Times New Roman"/>
        <family val="1"/>
        <charset val="186"/>
      </rPr>
      <t xml:space="preserve">, 24pd.pdf , Išorinis diametras: 4 F, 5 F. Ilgiai: 50 cm, 75 cm, 90 cm, 110 cm. Viela: 0,021 colio, 0,032 colio, 0,035 colio. Su 3 rentgenokontrastiniais markeriais (1-2 cm atstumu vienas nuo kito). Su šoninėm skylutėm. Modifikacijos: PIG.
</t>
    </r>
  </si>
  <si>
    <r>
      <rPr>
        <b/>
        <sz val="10"/>
        <rFont val="Times New Roman"/>
        <family val="1"/>
        <charset val="186"/>
      </rPr>
      <t>Argon Medical Devices Inc., Jawz, katalogo numeris: 1900xx (x - skaičius)</t>
    </r>
    <r>
      <rPr>
        <sz val="10"/>
        <rFont val="Times New Roman"/>
        <family val="1"/>
        <charset val="186"/>
      </rPr>
      <t xml:space="preserve">, 88-89pd.pdf , pagamintos iš metalo. Ilgis 105 cm. Bioptato paėmimo žnyplių dydis 1,5 mm; 1,8 mm; 2,2 mm; 2,4 mm. Įvedimo skersmuo:1,5 mm - 5 F, 1,8 mm - 6 F, 2,2 mm - 7 F, 2,4 mm - 7,5 F. Žnyplių formų pasirinkimas: tiesios, lenktos 45° kampu, lenktos 90° kampu.
</t>
    </r>
  </si>
  <si>
    <r>
      <rPr>
        <b/>
        <sz val="10"/>
        <rFont val="Times New Roman"/>
        <family val="1"/>
        <charset val="186"/>
      </rPr>
      <t>Arthesys, Pegase, katalogo numeris: 0403010x (x - skaičius)</t>
    </r>
    <r>
      <rPr>
        <sz val="10"/>
        <rFont val="Times New Roman"/>
        <family val="1"/>
        <charset val="186"/>
      </rPr>
      <t xml:space="preserve">, 96-98pd.pdf, 96-98pd_Pegase.pdf. Nerūdijančio plieno kateterio konstrukcija, proksimalinė kateterio dalis kieta, distalinė - minkšta. Distalinė dalis padengta Hidrofiline medžiaga (40 cm). Distalinės dalies vidinis diametras – 1,10/1,34 mm; išorinis diametras – 1,70/1,96 mm. Proksimalinės dalies vidinis diametras – 1,11/1,40 mm; išorinis diametras – 1,30/1,60 mm. Kateterio pašalinimo paviršius distalinėje dalyje – 0,93/1,43 mm²; Kateterio pašalinimo paviršius proksimalinėje dalyje – 0,95/1,54 mm². Kateteris dviejų dydžių - 6 F ir 7 F. Kateterio ovalaus galo ilgis - 6 mm.
</t>
    </r>
  </si>
  <si>
    <r>
      <rPr>
        <b/>
        <sz val="10"/>
        <rFont val="Times New Roman"/>
        <family val="1"/>
        <charset val="186"/>
      </rPr>
      <t>Arthesys, Pegase, katalogo numeris: 0403010x (x - skaičius)</t>
    </r>
    <r>
      <rPr>
        <sz val="10"/>
        <rFont val="Times New Roman"/>
        <family val="1"/>
        <charset val="186"/>
      </rPr>
      <t xml:space="preserve">, 96-98pd.pdf, 96-98pd_Pegase.pdf. Darbui su 0,014 colio viela, 6 ir 7 F diametro. Didelio vidinio diametro: 6F - 1,11 mm; 7F - 1,4 mm. 6 F kateterio pašalinimo paviršius  – 0,95 mm², 7 F kateterio pašalinimo paviršius proksimalinėje dalyje – 1,54 mm². Kateterio ilgis - 145 cm. Kateterio praėjimo profilis – 0,015 colio. Atsiurbimo greitis 6F kateteriui - 12,5 s, 7F – 7 s. Papildoma styga kateterio standumui užtikrinti. Supakuoti kartu su atsiurbimo švirkštu ir trombų išplovimo filtrais.
</t>
    </r>
  </si>
  <si>
    <r>
      <t xml:space="preserve">TECHNINĖ SPECIFIKACIJA   </t>
    </r>
    <r>
      <rPr>
        <b/>
        <sz val="10"/>
        <color rgb="FFFF0000"/>
        <rFont val="Times New Roman"/>
        <family val="1"/>
        <charset val="186"/>
      </rPr>
      <t>(NAUJA REDAKCIJA)</t>
    </r>
  </si>
  <si>
    <r>
      <rPr>
        <b/>
        <sz val="10"/>
        <rFont val="Times New Roman"/>
        <family val="1"/>
        <charset val="186"/>
      </rPr>
      <t>Brosmed Medical Co. Ltd; Artimes; katalogo numeris: 801-xxxx (x - skaičius)</t>
    </r>
    <r>
      <rPr>
        <sz val="10"/>
        <rFont val="Times New Roman"/>
        <family val="1"/>
        <charset val="186"/>
      </rPr>
      <t xml:space="preserve">, 59pd.pdf ; 
</t>
    </r>
  </si>
  <si>
    <r>
      <rPr>
        <b/>
        <sz val="10"/>
        <rFont val="Times New Roman"/>
        <family val="1"/>
        <charset val="186"/>
      </rPr>
      <t>Arthesys, Pegase, katalogo numeris: 0403010x (x-skaičius)</t>
    </r>
    <r>
      <rPr>
        <sz val="10"/>
        <rFont val="Times New Roman"/>
        <family val="1"/>
        <charset val="186"/>
      </rPr>
      <t xml:space="preserve">, 96-98pd.pdf, 96-98pd_Pegase.pdf. Tinkamas darbui su 0,014 colio viela. Kateterio lankstumui užtikrinti komplektuojamas su stiletu. Kateterio ilgis 145 cm. Išorinis diametras 1,30 mm (proksimalinė d.) ir 1,70 mm (distalinė d.). Kateterio pašalinimo paviršius 0,95 mm2, atsiurbimo greitis 1,6cc/s (20cc/12,5s).
</t>
    </r>
  </si>
  <si>
    <r>
      <rPr>
        <b/>
        <sz val="10"/>
        <rFont val="Times New Roman"/>
        <family val="1"/>
        <charset val="186"/>
      </rPr>
      <t>Brosmed Medical Co. Ltd; Apollo; katalogo numeris: 802-xxxx (x - skaičius)</t>
    </r>
    <r>
      <rPr>
        <sz val="10"/>
        <rFont val="Times New Roman"/>
        <family val="1"/>
        <charset val="186"/>
      </rPr>
      <t xml:space="preserve">, 54pd.pdf ,  Dviguba danga (paties kateterio hidrofobinė, balionėlio - hidrofilinė). Kateterio maksimalus diametras 2,6 F. Nominalus slėgis - 12 atm, RBP - 22 atm. Galiukas lankstus, trumpas ir kūgio formos, lazeriu šlifuotas. Baliono diametro kitimas 3%. Įvairių diametrų: nuo 2,0 mm iki 5,0 mm ir ilgių nuo 8 mm iki 18 mm. Darbinis ilgis 140 cm. Pritaikyta 0,014 colio diametro vielai.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</si>
</sst>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15" x14ac:knownFonts="1">
    <font>
      <sz val="11"/>
      <color theme="1"/>
      <name val="Calibri"/>
      <family val="2"/>
      <charset val="186"/>
      <scheme val="minor"/>
    </font>
    <font>
      <sz val="11"/>
      <color theme="1"/>
      <name val="Calibri"/>
      <family val="2"/>
      <charset val="186"/>
      <scheme val="minor"/>
    </font>
    <font>
      <sz val="10"/>
      <name val="Arial"/>
      <family val="2"/>
      <charset val="186"/>
    </font>
    <font>
      <b/>
      <sz val="10"/>
      <name val="Times New Roman"/>
      <family val="1"/>
      <charset val="186"/>
    </font>
    <font>
      <sz val="10"/>
      <name val="Times New Roman"/>
      <family val="1"/>
      <charset val="186"/>
    </font>
    <font>
      <sz val="10"/>
      <color theme="1"/>
      <name val="Calibri"/>
      <family val="2"/>
      <charset val="186"/>
      <scheme val="minor"/>
    </font>
    <font>
      <sz val="10"/>
      <color rgb="FF000000"/>
      <name val="Times New Roman"/>
      <family val="1"/>
      <charset val="186"/>
    </font>
    <font>
      <sz val="10"/>
      <color theme="1"/>
      <name val="Times New Roman"/>
      <family val="1"/>
      <charset val="186"/>
    </font>
    <font>
      <sz val="10"/>
      <color rgb="FFFF0000"/>
      <name val="Times New Roman"/>
      <family val="1"/>
      <charset val="186"/>
    </font>
    <font>
      <u/>
      <sz val="10"/>
      <name val="Times New Roman"/>
      <family val="1"/>
      <charset val="186"/>
    </font>
    <font>
      <sz val="10.5"/>
      <color theme="1"/>
      <name val="Times New Roman"/>
      <family val="1"/>
      <charset val="186"/>
    </font>
    <font>
      <u/>
      <sz val="10.5"/>
      <color theme="1"/>
      <name val="Times New Roman"/>
      <family val="1"/>
      <charset val="186"/>
    </font>
    <font>
      <sz val="10"/>
      <name val="Calibri"/>
      <family val="2"/>
      <charset val="186"/>
    </font>
    <font>
      <sz val="10"/>
      <color theme="1"/>
      <name val="Calibri"/>
      <family val="2"/>
      <charset val="186"/>
    </font>
    <font>
      <b/>
      <sz val="10"/>
      <color rgb="FFFF0000"/>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s>
  <cellStyleXfs count="7">
    <xf numFmtId="0" fontId="0" fillId="0" borderId="0"/>
    <xf numFmtId="0" fontId="1" fillId="0" borderId="0"/>
    <xf numFmtId="0" fontId="1" fillId="0" borderId="0"/>
    <xf numFmtId="0" fontId="2" fillId="0" borderId="0"/>
    <xf numFmtId="0" fontId="2" fillId="0" borderId="0"/>
    <xf numFmtId="44" fontId="1" fillId="0" borderId="0" applyFont="0" applyFill="0" applyBorder="0" applyAlignment="0" applyProtection="0"/>
    <xf numFmtId="9" fontId="1" fillId="0" borderId="0" applyFont="0" applyFill="0" applyBorder="0" applyAlignment="0" applyProtection="0"/>
  </cellStyleXfs>
  <cellXfs count="90">
    <xf numFmtId="0" fontId="0" fillId="0" borderId="0" xfId="0"/>
    <xf numFmtId="0" fontId="4" fillId="0" borderId="0" xfId="0" applyFont="1" applyAlignment="1">
      <alignment vertical="top" wrapText="1"/>
    </xf>
    <xf numFmtId="164" fontId="4" fillId="0" borderId="0" xfId="0" applyNumberFormat="1" applyFont="1" applyAlignment="1">
      <alignment horizontal="left" vertical="top"/>
    </xf>
    <xf numFmtId="4" fontId="4" fillId="0" borderId="0" xfId="0" applyNumberFormat="1" applyFont="1" applyAlignment="1">
      <alignment horizontal="left" vertical="top"/>
    </xf>
    <xf numFmtId="0" fontId="5" fillId="0" borderId="0" xfId="0" applyFont="1"/>
    <xf numFmtId="0" fontId="5" fillId="0" borderId="0" xfId="0" applyFont="1" applyAlignment="1">
      <alignmen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6" fillId="0" borderId="1" xfId="0" applyFont="1" applyBorder="1" applyAlignment="1">
      <alignment vertical="top"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164" fontId="6" fillId="0" borderId="1" xfId="0" applyNumberFormat="1" applyFont="1" applyBorder="1" applyAlignment="1">
      <alignment horizontal="left" vertical="top" wrapText="1"/>
    </xf>
    <xf numFmtId="0" fontId="7" fillId="0" borderId="1" xfId="0" applyFont="1" applyBorder="1" applyAlignment="1">
      <alignment vertical="top"/>
    </xf>
    <xf numFmtId="164" fontId="7" fillId="0" borderId="1" xfId="0" applyNumberFormat="1" applyFont="1" applyBorder="1" applyAlignment="1">
      <alignment horizontal="left" vertical="top"/>
    </xf>
    <xf numFmtId="0" fontId="7" fillId="0" borderId="2" xfId="0" applyFont="1" applyBorder="1" applyAlignment="1">
      <alignment horizontal="left" vertical="top" wrapText="1"/>
    </xf>
    <xf numFmtId="0" fontId="4" fillId="0" borderId="1" xfId="1" applyFont="1" applyFill="1" applyBorder="1" applyAlignment="1">
      <alignment vertical="top" wrapText="1"/>
    </xf>
    <xf numFmtId="0" fontId="4" fillId="0" borderId="1" xfId="1" applyFont="1" applyFill="1" applyBorder="1" applyAlignment="1">
      <alignment horizontal="left" vertical="top"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3"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0" fontId="7" fillId="0" borderId="1" xfId="0" applyFont="1" applyBorder="1" applyAlignment="1">
      <alignment horizontal="center" vertical="top" wrapText="1"/>
    </xf>
    <xf numFmtId="3" fontId="4" fillId="0" borderId="1" xfId="2" applyNumberFormat="1" applyFont="1" applyFill="1" applyBorder="1" applyAlignment="1">
      <alignment horizontal="center" vertical="top" wrapText="1"/>
    </xf>
    <xf numFmtId="3" fontId="4" fillId="0" borderId="0" xfId="0" applyNumberFormat="1" applyFont="1" applyAlignment="1">
      <alignment horizontal="center" vertical="top"/>
    </xf>
    <xf numFmtId="3" fontId="5" fillId="0" borderId="0" xfId="0" applyNumberFormat="1" applyFont="1" applyAlignment="1">
      <alignment horizontal="center" vertical="top"/>
    </xf>
    <xf numFmtId="3" fontId="6" fillId="0" borderId="1" xfId="0" applyNumberFormat="1" applyFont="1" applyBorder="1" applyAlignment="1">
      <alignment horizontal="center" vertical="top" wrapText="1"/>
    </xf>
    <xf numFmtId="3" fontId="7" fillId="0" borderId="1" xfId="0" applyNumberFormat="1" applyFont="1" applyBorder="1" applyAlignment="1">
      <alignment horizontal="center" vertical="top"/>
    </xf>
    <xf numFmtId="164" fontId="5" fillId="0" borderId="0" xfId="0" applyNumberFormat="1" applyFont="1" applyAlignment="1">
      <alignment horizontal="center" vertical="top"/>
    </xf>
    <xf numFmtId="1" fontId="6" fillId="0" borderId="1" xfId="0" applyNumberFormat="1" applyFont="1" applyBorder="1" applyAlignment="1">
      <alignment horizontal="center" vertical="top" wrapText="1"/>
    </xf>
    <xf numFmtId="164" fontId="4" fillId="0" borderId="0" xfId="0" applyNumberFormat="1" applyFont="1" applyAlignment="1">
      <alignment horizontal="right" vertical="top"/>
    </xf>
    <xf numFmtId="0" fontId="3" fillId="0" borderId="0" xfId="0" applyFont="1" applyAlignment="1">
      <alignment horizontal="right" vertical="top"/>
    </xf>
    <xf numFmtId="0" fontId="4" fillId="0" borderId="0" xfId="0" applyFont="1" applyAlignment="1">
      <alignment horizontal="right" vertical="top"/>
    </xf>
    <xf numFmtId="164" fontId="5" fillId="0" borderId="0" xfId="0" applyNumberFormat="1" applyFont="1" applyAlignment="1">
      <alignment horizontal="right" vertical="top"/>
    </xf>
    <xf numFmtId="164" fontId="6" fillId="0" borderId="1" xfId="0" applyNumberFormat="1" applyFont="1" applyBorder="1" applyAlignment="1">
      <alignment horizontal="right" vertical="top" wrapText="1"/>
    </xf>
    <xf numFmtId="164" fontId="7" fillId="0" borderId="1" xfId="0" applyNumberFormat="1" applyFont="1" applyBorder="1" applyAlignment="1">
      <alignment horizontal="right" vertical="top"/>
    </xf>
    <xf numFmtId="0" fontId="6" fillId="2" borderId="1" xfId="0" applyFont="1" applyFill="1" applyBorder="1" applyAlignment="1">
      <alignment vertical="top" wrapText="1"/>
    </xf>
    <xf numFmtId="0" fontId="7" fillId="2" borderId="1" xfId="0" applyFont="1" applyFill="1" applyBorder="1" applyAlignment="1">
      <alignment vertical="top" wrapText="1"/>
    </xf>
    <xf numFmtId="0" fontId="7" fillId="2" borderId="1" xfId="0" applyFont="1" applyFill="1" applyBorder="1" applyAlignment="1">
      <alignment horizontal="center" vertical="top" wrapText="1"/>
    </xf>
    <xf numFmtId="3" fontId="6"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left" vertical="top" wrapText="1"/>
    </xf>
    <xf numFmtId="1" fontId="6"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right" vertical="top" wrapText="1"/>
    </xf>
    <xf numFmtId="0" fontId="7" fillId="2" borderId="1" xfId="0" applyFont="1" applyFill="1" applyBorder="1" applyAlignment="1">
      <alignment vertical="top"/>
    </xf>
    <xf numFmtId="0" fontId="7" fillId="2" borderId="1" xfId="0" applyFont="1" applyFill="1" applyBorder="1" applyAlignment="1">
      <alignment horizontal="center" vertical="top"/>
    </xf>
    <xf numFmtId="164" fontId="7" fillId="2" borderId="1" xfId="0" applyNumberFormat="1" applyFont="1" applyFill="1" applyBorder="1" applyAlignment="1">
      <alignment horizontal="left" vertical="top"/>
    </xf>
    <xf numFmtId="0" fontId="7" fillId="0" borderId="0" xfId="0" applyFont="1" applyAlignment="1">
      <alignment horizontal="center"/>
    </xf>
    <xf numFmtId="0" fontId="4" fillId="2" borderId="1" xfId="1" applyFont="1" applyFill="1" applyBorder="1" applyAlignment="1">
      <alignment vertical="top" wrapText="1"/>
    </xf>
    <xf numFmtId="164" fontId="6" fillId="0" borderId="1" xfId="0" applyNumberFormat="1" applyFont="1" applyBorder="1" applyAlignment="1">
      <alignment vertical="top" wrapText="1"/>
    </xf>
    <xf numFmtId="4" fontId="3" fillId="0" borderId="1" xfId="0" applyNumberFormat="1" applyFont="1" applyBorder="1" applyAlignment="1">
      <alignment horizontal="center" vertical="center" wrapText="1"/>
    </xf>
    <xf numFmtId="0" fontId="10" fillId="0" borderId="0" xfId="0" applyFont="1" applyAlignment="1">
      <alignment vertical="top"/>
    </xf>
    <xf numFmtId="0" fontId="4" fillId="2" borderId="1" xfId="0" applyFont="1" applyFill="1" applyBorder="1" applyAlignment="1">
      <alignment horizontal="left" vertical="top" wrapText="1"/>
    </xf>
    <xf numFmtId="0" fontId="4" fillId="2" borderId="1" xfId="4" applyFont="1" applyFill="1" applyBorder="1" applyAlignment="1">
      <alignment horizontal="left" vertical="top" wrapText="1"/>
    </xf>
    <xf numFmtId="164" fontId="4" fillId="0" borderId="0" xfId="0" applyNumberFormat="1" applyFont="1" applyAlignment="1">
      <alignment horizontal="center" vertical="top"/>
    </xf>
    <xf numFmtId="0" fontId="4" fillId="0" borderId="0" xfId="0" applyFont="1" applyAlignment="1">
      <alignment horizontal="left" vertical="top"/>
    </xf>
    <xf numFmtId="0" fontId="4" fillId="0" borderId="0" xfId="0" applyFont="1" applyAlignment="1">
      <alignment vertical="top"/>
    </xf>
    <xf numFmtId="44" fontId="6" fillId="0" borderId="1" xfId="5" applyFont="1" applyBorder="1" applyAlignment="1">
      <alignment horizontal="right" vertical="top" wrapText="1"/>
    </xf>
    <xf numFmtId="44" fontId="6" fillId="0" borderId="1" xfId="5" applyFont="1" applyBorder="1" applyAlignment="1">
      <alignment horizontal="left"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3" fontId="6" fillId="0" borderId="1" xfId="0" applyNumberFormat="1" applyFont="1" applyFill="1" applyBorder="1" applyAlignment="1">
      <alignment horizontal="center" vertical="top" wrapText="1"/>
    </xf>
    <xf numFmtId="44" fontId="6" fillId="0" borderId="1" xfId="5" applyFont="1" applyFill="1" applyBorder="1" applyAlignment="1">
      <alignment horizontal="left" vertical="top" wrapText="1"/>
    </xf>
    <xf numFmtId="9" fontId="6" fillId="0" borderId="1" xfId="6" applyFont="1" applyFill="1" applyBorder="1" applyAlignment="1">
      <alignment horizontal="center" vertical="top" wrapText="1"/>
    </xf>
    <xf numFmtId="44" fontId="6" fillId="0" borderId="1" xfId="5" applyFont="1" applyFill="1" applyBorder="1" applyAlignment="1">
      <alignment horizontal="right" vertical="top" wrapText="1"/>
    </xf>
    <xf numFmtId="2" fontId="4" fillId="0" borderId="1" xfId="0" applyNumberFormat="1" applyFont="1" applyFill="1" applyBorder="1" applyAlignment="1">
      <alignment horizontal="left" vertical="top" wrapText="1"/>
    </xf>
    <xf numFmtId="0" fontId="5" fillId="0" borderId="0" xfId="0" applyFont="1" applyFill="1"/>
    <xf numFmtId="0" fontId="7" fillId="0" borderId="1" xfId="0" applyFont="1" applyFill="1" applyBorder="1" applyAlignment="1">
      <alignment vertical="top"/>
    </xf>
    <xf numFmtId="3" fontId="7" fillId="0" borderId="1" xfId="0" applyNumberFormat="1" applyFont="1" applyFill="1" applyBorder="1" applyAlignment="1">
      <alignment horizontal="center" vertical="top"/>
    </xf>
    <xf numFmtId="164" fontId="7" fillId="0" borderId="1" xfId="0" applyNumberFormat="1" applyFont="1" applyFill="1" applyBorder="1" applyAlignment="1">
      <alignment horizontal="left" vertical="top"/>
    </xf>
    <xf numFmtId="1" fontId="6" fillId="0" borderId="1" xfId="0" applyNumberFormat="1" applyFont="1" applyFill="1" applyBorder="1" applyAlignment="1">
      <alignment horizontal="center" vertical="top" wrapText="1"/>
    </xf>
    <xf numFmtId="164" fontId="6" fillId="0" borderId="1" xfId="0" applyNumberFormat="1" applyFont="1" applyFill="1" applyBorder="1" applyAlignment="1">
      <alignment horizontal="right" vertical="top" wrapText="1"/>
    </xf>
    <xf numFmtId="0" fontId="7" fillId="0" borderId="2" xfId="0" applyFont="1" applyFill="1" applyBorder="1" applyAlignment="1">
      <alignment horizontal="left" vertical="top" wrapText="1"/>
    </xf>
    <xf numFmtId="164" fontId="6"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4" fillId="0" borderId="1" xfId="1" applyFont="1" applyFill="1" applyBorder="1" applyAlignment="1">
      <alignment vertical="top" wrapText="1"/>
    </xf>
    <xf numFmtId="0" fontId="3" fillId="0" borderId="0" xfId="0" applyFont="1" applyAlignment="1">
      <alignment horizontal="center" vertical="top"/>
    </xf>
    <xf numFmtId="164" fontId="6" fillId="0" borderId="4" xfId="0" applyNumberFormat="1" applyFont="1" applyBorder="1" applyAlignment="1">
      <alignment horizontal="right" vertical="top" wrapText="1"/>
    </xf>
    <xf numFmtId="164" fontId="6" fillId="0" borderId="3" xfId="0" applyNumberFormat="1" applyFont="1" applyBorder="1" applyAlignment="1">
      <alignment horizontal="right" vertical="top" wrapText="1"/>
    </xf>
    <xf numFmtId="164" fontId="4" fillId="0" borderId="0" xfId="0" applyNumberFormat="1" applyFont="1" applyAlignment="1">
      <alignment horizontal="center" vertical="top"/>
    </xf>
    <xf numFmtId="0" fontId="4" fillId="0" borderId="0" xfId="0" applyFont="1" applyAlignment="1">
      <alignment horizontal="left" vertical="top"/>
    </xf>
    <xf numFmtId="0" fontId="3" fillId="2" borderId="0" xfId="0" applyFont="1" applyFill="1" applyAlignment="1">
      <alignment horizontal="center" vertical="top"/>
    </xf>
    <xf numFmtId="0" fontId="4" fillId="0" borderId="0" xfId="0" applyFont="1" applyAlignment="1">
      <alignment vertical="top"/>
    </xf>
    <xf numFmtId="0" fontId="10" fillId="0" borderId="0" xfId="0" applyFont="1" applyAlignment="1">
      <alignment horizontal="left" vertical="top" wrapText="1"/>
    </xf>
    <xf numFmtId="164" fontId="6" fillId="0" borderId="4" xfId="0" applyNumberFormat="1" applyFont="1" applyFill="1" applyBorder="1" applyAlignment="1">
      <alignment horizontal="right" vertical="top" wrapText="1"/>
    </xf>
    <xf numFmtId="164" fontId="6" fillId="0" borderId="3" xfId="0" applyNumberFormat="1" applyFont="1" applyFill="1" applyBorder="1" applyAlignment="1">
      <alignment horizontal="right" vertical="top" wrapText="1"/>
    </xf>
  </cellXfs>
  <cellStyles count="7">
    <cellStyle name="Currency" xfId="5" builtinId="4"/>
    <cellStyle name="Normal" xfId="0" builtinId="0"/>
    <cellStyle name="Normal 14 2" xfId="1" xr:uid="{00000000-0005-0000-0000-000001000000}"/>
    <cellStyle name="Normal 2" xfId="3" xr:uid="{00000000-0005-0000-0000-000002000000}"/>
    <cellStyle name="Normal 5 5 2" xfId="2" xr:uid="{00000000-0005-0000-0000-000003000000}"/>
    <cellStyle name="Normal 6" xfId="4" xr:uid="{00000000-0005-0000-0000-00000400000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13"/>
  <sheetViews>
    <sheetView tabSelected="1" topLeftCell="A265" workbookViewId="0">
      <selection activeCell="I172" sqref="I172"/>
    </sheetView>
  </sheetViews>
  <sheetFormatPr defaultRowHeight="12.75" x14ac:dyDescent="0.2"/>
  <cols>
    <col min="1" max="1" width="5.5703125" style="5" customWidth="1"/>
    <col min="2" max="2" width="26" style="5" customWidth="1"/>
    <col min="3" max="3" width="68" style="5" customWidth="1"/>
    <col min="4" max="4" width="7.5703125" style="24" customWidth="1"/>
    <col min="5" max="5" width="9.85546875" style="28" customWidth="1"/>
    <col min="6" max="6" width="12.7109375" style="7" customWidth="1"/>
    <col min="7" max="7" width="6.42578125" style="24" customWidth="1"/>
    <col min="8" max="8" width="13.85546875" style="36" customWidth="1"/>
    <col min="9" max="9" width="45.28515625" style="6" customWidth="1"/>
    <col min="10" max="16384" width="9.140625" style="4"/>
  </cols>
  <sheetData>
    <row r="1" spans="1:9" x14ac:dyDescent="0.2">
      <c r="A1" s="58"/>
      <c r="B1" s="1"/>
      <c r="C1" s="57"/>
      <c r="D1" s="23"/>
      <c r="E1" s="27"/>
      <c r="F1" s="83" t="s">
        <v>0</v>
      </c>
      <c r="G1" s="83"/>
      <c r="H1" s="33"/>
      <c r="I1" s="3"/>
    </row>
    <row r="2" spans="1:9" x14ac:dyDescent="0.2">
      <c r="A2" s="85" t="s">
        <v>1</v>
      </c>
      <c r="B2" s="85"/>
      <c r="C2" s="85"/>
      <c r="D2" s="85"/>
      <c r="E2" s="85"/>
      <c r="F2" s="85"/>
      <c r="G2" s="85"/>
      <c r="H2" s="85"/>
      <c r="I2" s="3"/>
    </row>
    <row r="3" spans="1:9" ht="21.75" customHeight="1" x14ac:dyDescent="0.2">
      <c r="A3" s="22"/>
      <c r="B3" s="22"/>
      <c r="C3" s="80" t="s">
        <v>422</v>
      </c>
      <c r="D3" s="22"/>
      <c r="E3" s="22"/>
      <c r="F3" s="22"/>
      <c r="G3" s="22"/>
      <c r="H3" s="34"/>
      <c r="I3" s="3"/>
    </row>
    <row r="4" spans="1:9" x14ac:dyDescent="0.2">
      <c r="A4" s="84" t="s">
        <v>2</v>
      </c>
      <c r="B4" s="84"/>
      <c r="C4" s="58"/>
      <c r="D4" s="23"/>
      <c r="E4" s="27"/>
      <c r="F4" s="2"/>
      <c r="G4" s="56"/>
      <c r="H4" s="33"/>
      <c r="I4" s="3"/>
    </row>
    <row r="5" spans="1:9" x14ac:dyDescent="0.2">
      <c r="A5" s="84" t="s">
        <v>3</v>
      </c>
      <c r="B5" s="84"/>
      <c r="C5" s="84"/>
      <c r="D5" s="84"/>
      <c r="E5" s="84"/>
      <c r="F5" s="84"/>
      <c r="G5" s="84"/>
      <c r="H5" s="84"/>
      <c r="I5" s="3"/>
    </row>
    <row r="6" spans="1:9" x14ac:dyDescent="0.2">
      <c r="A6" s="58" t="s">
        <v>4</v>
      </c>
      <c r="B6" s="58"/>
      <c r="C6" s="58"/>
      <c r="D6" s="58"/>
      <c r="E6" s="58"/>
      <c r="F6" s="58"/>
      <c r="G6" s="56"/>
      <c r="H6" s="33"/>
      <c r="I6" s="3"/>
    </row>
    <row r="7" spans="1:9" x14ac:dyDescent="0.2">
      <c r="A7" s="86" t="s">
        <v>5</v>
      </c>
      <c r="B7" s="86"/>
      <c r="C7" s="86"/>
      <c r="D7" s="86"/>
      <c r="E7" s="86"/>
      <c r="F7" s="86"/>
      <c r="G7" s="86"/>
      <c r="H7" s="86"/>
      <c r="I7" s="3"/>
    </row>
    <row r="8" spans="1:9" x14ac:dyDescent="0.2">
      <c r="A8" s="58" t="s">
        <v>6</v>
      </c>
      <c r="B8" s="58"/>
      <c r="C8" s="58"/>
      <c r="D8" s="58"/>
      <c r="E8" s="58"/>
      <c r="F8" s="58"/>
      <c r="G8" s="58"/>
      <c r="H8" s="58"/>
      <c r="I8" s="3"/>
    </row>
    <row r="9" spans="1:9" x14ac:dyDescent="0.2">
      <c r="A9" s="57" t="s">
        <v>7</v>
      </c>
      <c r="B9" s="57"/>
      <c r="C9" s="57"/>
      <c r="D9" s="23"/>
      <c r="E9" s="23"/>
      <c r="F9" s="57"/>
      <c r="G9" s="23"/>
      <c r="H9" s="35"/>
      <c r="I9" s="3"/>
    </row>
    <row r="10" spans="1:9" x14ac:dyDescent="0.2">
      <c r="G10" s="31"/>
      <c r="I10" s="3"/>
    </row>
    <row r="11" spans="1:9" ht="81" customHeight="1" x14ac:dyDescent="0.2">
      <c r="A11" s="18" t="s">
        <v>8</v>
      </c>
      <c r="B11" s="18" t="s">
        <v>9</v>
      </c>
      <c r="C11" s="18" t="s">
        <v>10</v>
      </c>
      <c r="D11" s="18" t="s">
        <v>11</v>
      </c>
      <c r="E11" s="19" t="s">
        <v>12</v>
      </c>
      <c r="F11" s="20" t="s">
        <v>13</v>
      </c>
      <c r="G11" s="18" t="s">
        <v>14</v>
      </c>
      <c r="H11" s="52" t="s">
        <v>15</v>
      </c>
      <c r="I11" s="21" t="s">
        <v>16</v>
      </c>
    </row>
    <row r="12" spans="1:9" ht="93.75" customHeight="1" x14ac:dyDescent="0.2">
      <c r="A12" s="8" t="s">
        <v>17</v>
      </c>
      <c r="B12" s="54" t="s">
        <v>18</v>
      </c>
      <c r="C12" s="54" t="s">
        <v>19</v>
      </c>
      <c r="D12" s="25" t="s">
        <v>20</v>
      </c>
      <c r="E12" s="29">
        <v>9500</v>
      </c>
      <c r="F12" s="12"/>
      <c r="G12" s="32"/>
      <c r="H12" s="37"/>
      <c r="I12" s="11"/>
    </row>
    <row r="13" spans="1:9" ht="13.5" customHeight="1" x14ac:dyDescent="0.2">
      <c r="A13" s="8"/>
      <c r="B13" s="9"/>
      <c r="C13" s="9"/>
      <c r="D13" s="51"/>
      <c r="E13" s="81" t="s">
        <v>21</v>
      </c>
      <c r="F13" s="81"/>
      <c r="G13" s="82"/>
      <c r="H13" s="37"/>
      <c r="I13" s="11"/>
    </row>
    <row r="14" spans="1:9" ht="13.5" customHeight="1" x14ac:dyDescent="0.2">
      <c r="A14" s="8"/>
      <c r="B14" s="9"/>
      <c r="C14" s="9"/>
      <c r="D14" s="51"/>
      <c r="E14" s="81" t="s">
        <v>22</v>
      </c>
      <c r="F14" s="81"/>
      <c r="G14" s="82"/>
      <c r="H14" s="37"/>
      <c r="I14" s="11"/>
    </row>
    <row r="15" spans="1:9" ht="131.25" customHeight="1" x14ac:dyDescent="0.2">
      <c r="A15" s="8" t="s">
        <v>23</v>
      </c>
      <c r="B15" s="54" t="s">
        <v>24</v>
      </c>
      <c r="C15" s="54" t="s">
        <v>25</v>
      </c>
      <c r="D15" s="25" t="s">
        <v>20</v>
      </c>
      <c r="E15" s="29">
        <v>3300</v>
      </c>
      <c r="F15" s="12"/>
      <c r="G15" s="32"/>
      <c r="H15" s="37"/>
      <c r="I15" s="11"/>
    </row>
    <row r="16" spans="1:9" ht="13.5" customHeight="1" x14ac:dyDescent="0.2">
      <c r="A16" s="8"/>
      <c r="B16" s="9"/>
      <c r="C16" s="9"/>
      <c r="D16" s="51"/>
      <c r="E16" s="81" t="s">
        <v>21</v>
      </c>
      <c r="F16" s="81"/>
      <c r="G16" s="82"/>
      <c r="H16" s="37"/>
      <c r="I16" s="11"/>
    </row>
    <row r="17" spans="1:9" ht="13.5" customHeight="1" x14ac:dyDescent="0.2">
      <c r="A17" s="8"/>
      <c r="B17" s="9"/>
      <c r="C17" s="9"/>
      <c r="D17" s="51"/>
      <c r="E17" s="81" t="s">
        <v>26</v>
      </c>
      <c r="F17" s="81"/>
      <c r="G17" s="82"/>
      <c r="H17" s="37"/>
      <c r="I17" s="11"/>
    </row>
    <row r="18" spans="1:9" ht="119.25" customHeight="1" x14ac:dyDescent="0.2">
      <c r="A18" s="8" t="s">
        <v>27</v>
      </c>
      <c r="B18" s="54" t="s">
        <v>28</v>
      </c>
      <c r="C18" s="54" t="s">
        <v>29</v>
      </c>
      <c r="D18" s="25" t="s">
        <v>20</v>
      </c>
      <c r="E18" s="29">
        <v>650</v>
      </c>
      <c r="F18" s="12"/>
      <c r="G18" s="32"/>
      <c r="H18" s="37"/>
      <c r="I18" s="11"/>
    </row>
    <row r="19" spans="1:9" ht="13.5" customHeight="1" x14ac:dyDescent="0.2">
      <c r="A19" s="8"/>
      <c r="B19" s="9"/>
      <c r="C19" s="9"/>
      <c r="D19" s="51"/>
      <c r="E19" s="81" t="s">
        <v>21</v>
      </c>
      <c r="F19" s="81"/>
      <c r="G19" s="82"/>
      <c r="H19" s="37"/>
      <c r="I19" s="11"/>
    </row>
    <row r="20" spans="1:9" ht="13.5" customHeight="1" x14ac:dyDescent="0.2">
      <c r="A20" s="8"/>
      <c r="B20" s="9"/>
      <c r="C20" s="9"/>
      <c r="D20" s="51"/>
      <c r="E20" s="81" t="s">
        <v>30</v>
      </c>
      <c r="F20" s="81"/>
      <c r="G20" s="82"/>
      <c r="H20" s="37"/>
      <c r="I20" s="11"/>
    </row>
    <row r="21" spans="1:9" ht="82.5" customHeight="1" x14ac:dyDescent="0.2">
      <c r="A21" s="8" t="s">
        <v>31</v>
      </c>
      <c r="B21" s="55" t="s">
        <v>32</v>
      </c>
      <c r="C21" s="54" t="s">
        <v>33</v>
      </c>
      <c r="D21" s="25" t="s">
        <v>20</v>
      </c>
      <c r="E21" s="29">
        <v>4000</v>
      </c>
      <c r="F21" s="12"/>
      <c r="G21" s="32"/>
      <c r="H21" s="37"/>
      <c r="I21" s="11"/>
    </row>
    <row r="22" spans="1:9" ht="13.5" customHeight="1" x14ac:dyDescent="0.2">
      <c r="A22" s="8"/>
      <c r="B22" s="9"/>
      <c r="C22" s="9"/>
      <c r="D22" s="51"/>
      <c r="E22" s="81" t="s">
        <v>21</v>
      </c>
      <c r="F22" s="81"/>
      <c r="G22" s="82"/>
      <c r="H22" s="37"/>
      <c r="I22" s="11"/>
    </row>
    <row r="23" spans="1:9" ht="13.5" customHeight="1" x14ac:dyDescent="0.2">
      <c r="A23" s="8"/>
      <c r="B23" s="9"/>
      <c r="C23" s="9"/>
      <c r="D23" s="51"/>
      <c r="E23" s="81" t="s">
        <v>34</v>
      </c>
      <c r="F23" s="81"/>
      <c r="G23" s="82"/>
      <c r="H23" s="37"/>
      <c r="I23" s="11"/>
    </row>
    <row r="24" spans="1:9" ht="121.5" customHeight="1" x14ac:dyDescent="0.2">
      <c r="A24" s="8" t="s">
        <v>35</v>
      </c>
      <c r="B24" s="54" t="s">
        <v>36</v>
      </c>
      <c r="C24" s="54" t="s">
        <v>37</v>
      </c>
      <c r="D24" s="25" t="s">
        <v>20</v>
      </c>
      <c r="E24" s="29">
        <v>400</v>
      </c>
      <c r="F24" s="12"/>
      <c r="G24" s="32"/>
      <c r="H24" s="37"/>
      <c r="I24" s="11"/>
    </row>
    <row r="25" spans="1:9" ht="13.5" customHeight="1" x14ac:dyDescent="0.2">
      <c r="A25" s="8"/>
      <c r="B25" s="9"/>
      <c r="C25" s="9"/>
      <c r="D25" s="51"/>
      <c r="E25" s="81" t="s">
        <v>21</v>
      </c>
      <c r="F25" s="81"/>
      <c r="G25" s="82"/>
      <c r="H25" s="37"/>
      <c r="I25" s="11"/>
    </row>
    <row r="26" spans="1:9" ht="13.5" customHeight="1" x14ac:dyDescent="0.2">
      <c r="A26" s="8"/>
      <c r="B26" s="9"/>
      <c r="C26" s="9"/>
      <c r="D26" s="51"/>
      <c r="E26" s="81" t="s">
        <v>38</v>
      </c>
      <c r="F26" s="81"/>
      <c r="G26" s="82"/>
      <c r="H26" s="37"/>
      <c r="I26" s="11"/>
    </row>
    <row r="27" spans="1:9" ht="134.25" customHeight="1" x14ac:dyDescent="0.2">
      <c r="A27" s="8" t="s">
        <v>39</v>
      </c>
      <c r="B27" s="54" t="s">
        <v>40</v>
      </c>
      <c r="C27" s="54" t="s">
        <v>41</v>
      </c>
      <c r="D27" s="25" t="s">
        <v>20</v>
      </c>
      <c r="E27" s="29">
        <v>8000</v>
      </c>
      <c r="F27" s="12"/>
      <c r="G27" s="32"/>
      <c r="H27" s="37"/>
      <c r="I27" s="11"/>
    </row>
    <row r="28" spans="1:9" ht="13.5" customHeight="1" x14ac:dyDescent="0.2">
      <c r="A28" s="8"/>
      <c r="B28" s="9"/>
      <c r="C28" s="9"/>
      <c r="D28" s="51"/>
      <c r="E28" s="81" t="s">
        <v>21</v>
      </c>
      <c r="F28" s="81"/>
      <c r="G28" s="82"/>
      <c r="H28" s="37"/>
      <c r="I28" s="11"/>
    </row>
    <row r="29" spans="1:9" ht="13.5" customHeight="1" x14ac:dyDescent="0.2">
      <c r="A29" s="8"/>
      <c r="B29" s="9"/>
      <c r="C29" s="9"/>
      <c r="D29" s="51"/>
      <c r="E29" s="81" t="s">
        <v>42</v>
      </c>
      <c r="F29" s="81"/>
      <c r="G29" s="82"/>
      <c r="H29" s="37"/>
      <c r="I29" s="11"/>
    </row>
    <row r="30" spans="1:9" ht="57" customHeight="1" x14ac:dyDescent="0.2">
      <c r="A30" s="8" t="s">
        <v>43</v>
      </c>
      <c r="B30" s="54" t="s">
        <v>44</v>
      </c>
      <c r="C30" s="54" t="s">
        <v>45</v>
      </c>
      <c r="D30" s="25" t="s">
        <v>20</v>
      </c>
      <c r="E30" s="29">
        <v>400</v>
      </c>
      <c r="F30" s="12"/>
      <c r="G30" s="32"/>
      <c r="H30" s="37"/>
      <c r="I30" s="11"/>
    </row>
    <row r="31" spans="1:9" ht="13.5" customHeight="1" x14ac:dyDescent="0.2">
      <c r="A31" s="8"/>
      <c r="B31" s="9"/>
      <c r="C31" s="9"/>
      <c r="D31" s="51"/>
      <c r="E31" s="81" t="s">
        <v>21</v>
      </c>
      <c r="F31" s="81"/>
      <c r="G31" s="82"/>
      <c r="H31" s="37"/>
      <c r="I31" s="11"/>
    </row>
    <row r="32" spans="1:9" ht="13.5" customHeight="1" x14ac:dyDescent="0.2">
      <c r="A32" s="8"/>
      <c r="B32" s="9"/>
      <c r="C32" s="9"/>
      <c r="D32" s="51"/>
      <c r="E32" s="81" t="s">
        <v>46</v>
      </c>
      <c r="F32" s="81"/>
      <c r="G32" s="82"/>
      <c r="H32" s="37"/>
      <c r="I32" s="11"/>
    </row>
    <row r="33" spans="1:9" ht="68.25" customHeight="1" x14ac:dyDescent="0.2">
      <c r="A33" s="8" t="s">
        <v>47</v>
      </c>
      <c r="B33" s="54" t="s">
        <v>48</v>
      </c>
      <c r="C33" s="54" t="s">
        <v>49</v>
      </c>
      <c r="D33" s="25" t="s">
        <v>20</v>
      </c>
      <c r="E33" s="29">
        <v>800</v>
      </c>
      <c r="F33" s="12"/>
      <c r="G33" s="32"/>
      <c r="H33" s="37"/>
      <c r="I33" s="11"/>
    </row>
    <row r="34" spans="1:9" ht="13.5" customHeight="1" x14ac:dyDescent="0.2">
      <c r="A34" s="8"/>
      <c r="B34" s="9"/>
      <c r="C34" s="9"/>
      <c r="D34" s="51"/>
      <c r="E34" s="81" t="s">
        <v>21</v>
      </c>
      <c r="F34" s="81"/>
      <c r="G34" s="82"/>
      <c r="H34" s="37"/>
      <c r="I34" s="11"/>
    </row>
    <row r="35" spans="1:9" ht="13.5" customHeight="1" x14ac:dyDescent="0.2">
      <c r="A35" s="8"/>
      <c r="B35" s="9"/>
      <c r="C35" s="9"/>
      <c r="D35" s="51"/>
      <c r="E35" s="81" t="s">
        <v>50</v>
      </c>
      <c r="F35" s="81"/>
      <c r="G35" s="82"/>
      <c r="H35" s="37"/>
      <c r="I35" s="11"/>
    </row>
    <row r="36" spans="1:9" ht="133.5" customHeight="1" x14ac:dyDescent="0.2">
      <c r="A36" s="8" t="s">
        <v>51</v>
      </c>
      <c r="B36" s="9" t="s">
        <v>52</v>
      </c>
      <c r="C36" s="10" t="s">
        <v>53</v>
      </c>
      <c r="D36" s="25" t="s">
        <v>20</v>
      </c>
      <c r="E36" s="29">
        <v>1200</v>
      </c>
      <c r="F36" s="12"/>
      <c r="G36" s="32"/>
      <c r="H36" s="37"/>
      <c r="I36" s="11"/>
    </row>
    <row r="37" spans="1:9" ht="13.5" customHeight="1" x14ac:dyDescent="0.2">
      <c r="A37" s="8"/>
      <c r="B37" s="9"/>
      <c r="C37" s="9"/>
      <c r="D37" s="51"/>
      <c r="E37" s="81" t="s">
        <v>21</v>
      </c>
      <c r="F37" s="81"/>
      <c r="G37" s="82"/>
      <c r="H37" s="37"/>
      <c r="I37" s="11"/>
    </row>
    <row r="38" spans="1:9" ht="13.5" customHeight="1" x14ac:dyDescent="0.2">
      <c r="A38" s="8"/>
      <c r="B38" s="9"/>
      <c r="C38" s="9"/>
      <c r="D38" s="51"/>
      <c r="E38" s="81" t="s">
        <v>54</v>
      </c>
      <c r="F38" s="81"/>
      <c r="G38" s="82"/>
      <c r="H38" s="37"/>
      <c r="I38" s="11"/>
    </row>
    <row r="39" spans="1:9" ht="116.25" customHeight="1" x14ac:dyDescent="0.2">
      <c r="A39" s="39" t="s">
        <v>55</v>
      </c>
      <c r="B39" s="40" t="s">
        <v>56</v>
      </c>
      <c r="C39" s="40" t="s">
        <v>57</v>
      </c>
      <c r="D39" s="41" t="s">
        <v>20</v>
      </c>
      <c r="E39" s="42">
        <v>10000</v>
      </c>
      <c r="F39" s="43"/>
      <c r="G39" s="44"/>
      <c r="H39" s="45"/>
      <c r="I39" s="11"/>
    </row>
    <row r="40" spans="1:9" ht="13.5" customHeight="1" x14ac:dyDescent="0.2">
      <c r="A40" s="8"/>
      <c r="B40" s="9"/>
      <c r="C40" s="9"/>
      <c r="D40" s="51"/>
      <c r="E40" s="81" t="s">
        <v>21</v>
      </c>
      <c r="F40" s="81"/>
      <c r="G40" s="82"/>
      <c r="H40" s="37"/>
      <c r="I40" s="11"/>
    </row>
    <row r="41" spans="1:9" ht="13.5" customHeight="1" x14ac:dyDescent="0.2">
      <c r="A41" s="8"/>
      <c r="B41" s="9"/>
      <c r="C41" s="9"/>
      <c r="D41" s="51"/>
      <c r="E41" s="81" t="s">
        <v>58</v>
      </c>
      <c r="F41" s="81"/>
      <c r="G41" s="82"/>
      <c r="H41" s="37"/>
      <c r="I41" s="11"/>
    </row>
    <row r="42" spans="1:9" ht="42.75" customHeight="1" x14ac:dyDescent="0.2">
      <c r="A42" s="8" t="s">
        <v>59</v>
      </c>
      <c r="B42" s="9" t="s">
        <v>60</v>
      </c>
      <c r="C42" s="9" t="s">
        <v>61</v>
      </c>
      <c r="D42" s="25" t="s">
        <v>20</v>
      </c>
      <c r="E42" s="29">
        <v>400</v>
      </c>
      <c r="F42" s="12"/>
      <c r="G42" s="32"/>
      <c r="H42" s="37"/>
      <c r="I42" s="11"/>
    </row>
    <row r="43" spans="1:9" ht="13.5" customHeight="1" x14ac:dyDescent="0.2">
      <c r="A43" s="8"/>
      <c r="B43" s="9"/>
      <c r="C43" s="9"/>
      <c r="D43" s="51"/>
      <c r="E43" s="81" t="s">
        <v>21</v>
      </c>
      <c r="F43" s="81"/>
      <c r="G43" s="82"/>
      <c r="H43" s="37"/>
      <c r="I43" s="11"/>
    </row>
    <row r="44" spans="1:9" ht="13.5" customHeight="1" x14ac:dyDescent="0.2">
      <c r="A44" s="8"/>
      <c r="B44" s="9"/>
      <c r="C44" s="9"/>
      <c r="D44" s="51"/>
      <c r="E44" s="81" t="s">
        <v>62</v>
      </c>
      <c r="F44" s="81"/>
      <c r="G44" s="82"/>
      <c r="H44" s="37"/>
      <c r="I44" s="11"/>
    </row>
    <row r="45" spans="1:9" ht="80.25" customHeight="1" x14ac:dyDescent="0.2">
      <c r="A45" s="8" t="s">
        <v>63</v>
      </c>
      <c r="B45" s="9" t="s">
        <v>64</v>
      </c>
      <c r="C45" s="9" t="s">
        <v>65</v>
      </c>
      <c r="D45" s="25" t="s">
        <v>20</v>
      </c>
      <c r="E45" s="29">
        <v>8000</v>
      </c>
      <c r="F45" s="12"/>
      <c r="G45" s="32"/>
      <c r="H45" s="37"/>
      <c r="I45" s="11"/>
    </row>
    <row r="46" spans="1:9" ht="13.5" customHeight="1" x14ac:dyDescent="0.2">
      <c r="A46" s="8"/>
      <c r="B46" s="9"/>
      <c r="C46" s="9"/>
      <c r="D46" s="51"/>
      <c r="E46" s="81" t="s">
        <v>21</v>
      </c>
      <c r="F46" s="81"/>
      <c r="G46" s="82"/>
      <c r="H46" s="37"/>
      <c r="I46" s="11"/>
    </row>
    <row r="47" spans="1:9" ht="13.5" customHeight="1" x14ac:dyDescent="0.2">
      <c r="A47" s="8"/>
      <c r="B47" s="9"/>
      <c r="C47" s="9"/>
      <c r="D47" s="51"/>
      <c r="E47" s="81" t="s">
        <v>66</v>
      </c>
      <c r="F47" s="81"/>
      <c r="G47" s="82"/>
      <c r="H47" s="37"/>
      <c r="I47" s="11"/>
    </row>
    <row r="48" spans="1:9" ht="96" customHeight="1" x14ac:dyDescent="0.2">
      <c r="A48" s="8" t="s">
        <v>67</v>
      </c>
      <c r="B48" s="9" t="s">
        <v>68</v>
      </c>
      <c r="C48" s="9" t="s">
        <v>69</v>
      </c>
      <c r="D48" s="25" t="s">
        <v>20</v>
      </c>
      <c r="E48" s="29">
        <v>1500</v>
      </c>
      <c r="F48" s="12"/>
      <c r="G48" s="32"/>
      <c r="H48" s="37"/>
      <c r="I48" s="11"/>
    </row>
    <row r="49" spans="1:9" ht="13.5" customHeight="1" x14ac:dyDescent="0.2">
      <c r="A49" s="8"/>
      <c r="B49" s="9"/>
      <c r="C49" s="9"/>
      <c r="D49" s="51"/>
      <c r="E49" s="81" t="s">
        <v>21</v>
      </c>
      <c r="F49" s="81"/>
      <c r="G49" s="82"/>
      <c r="H49" s="37"/>
      <c r="I49" s="11"/>
    </row>
    <row r="50" spans="1:9" ht="13.5" customHeight="1" x14ac:dyDescent="0.2">
      <c r="A50" s="8"/>
      <c r="B50" s="9"/>
      <c r="C50" s="9"/>
      <c r="D50" s="51"/>
      <c r="E50" s="81" t="s">
        <v>70</v>
      </c>
      <c r="F50" s="81"/>
      <c r="G50" s="82"/>
      <c r="H50" s="37"/>
      <c r="I50" s="11"/>
    </row>
    <row r="51" spans="1:9" ht="54" customHeight="1" x14ac:dyDescent="0.2">
      <c r="A51" s="8" t="s">
        <v>71</v>
      </c>
      <c r="B51" s="9" t="s">
        <v>72</v>
      </c>
      <c r="C51" s="9" t="s">
        <v>73</v>
      </c>
      <c r="D51" s="25" t="s">
        <v>20</v>
      </c>
      <c r="E51" s="29">
        <v>1500</v>
      </c>
      <c r="F51" s="12"/>
      <c r="G51" s="32"/>
      <c r="H51" s="37"/>
      <c r="I51" s="11"/>
    </row>
    <row r="52" spans="1:9" ht="13.5" customHeight="1" x14ac:dyDescent="0.2">
      <c r="A52" s="8"/>
      <c r="B52" s="9"/>
      <c r="C52" s="9"/>
      <c r="D52" s="51"/>
      <c r="E52" s="81" t="s">
        <v>21</v>
      </c>
      <c r="F52" s="81"/>
      <c r="G52" s="82"/>
      <c r="H52" s="37"/>
      <c r="I52" s="11"/>
    </row>
    <row r="53" spans="1:9" ht="13.5" customHeight="1" x14ac:dyDescent="0.2">
      <c r="A53" s="8"/>
      <c r="B53" s="9"/>
      <c r="C53" s="9"/>
      <c r="D53" s="51"/>
      <c r="E53" s="81" t="s">
        <v>74</v>
      </c>
      <c r="F53" s="81"/>
      <c r="G53" s="82"/>
      <c r="H53" s="37"/>
      <c r="I53" s="11"/>
    </row>
    <row r="54" spans="1:9" ht="54" customHeight="1" x14ac:dyDescent="0.2">
      <c r="A54" s="8" t="s">
        <v>75</v>
      </c>
      <c r="B54" s="9" t="s">
        <v>76</v>
      </c>
      <c r="C54" s="9" t="s">
        <v>77</v>
      </c>
      <c r="D54" s="25" t="s">
        <v>20</v>
      </c>
      <c r="E54" s="29">
        <v>400</v>
      </c>
      <c r="F54" s="12"/>
      <c r="G54" s="32"/>
      <c r="H54" s="37"/>
      <c r="I54" s="11"/>
    </row>
    <row r="55" spans="1:9" ht="13.5" customHeight="1" x14ac:dyDescent="0.2">
      <c r="A55" s="8"/>
      <c r="B55" s="9"/>
      <c r="C55" s="9"/>
      <c r="D55" s="51"/>
      <c r="E55" s="81" t="s">
        <v>21</v>
      </c>
      <c r="F55" s="81"/>
      <c r="G55" s="82"/>
      <c r="H55" s="37"/>
      <c r="I55" s="11"/>
    </row>
    <row r="56" spans="1:9" ht="13.5" customHeight="1" x14ac:dyDescent="0.2">
      <c r="A56" s="8"/>
      <c r="B56" s="9"/>
      <c r="C56" s="9"/>
      <c r="D56" s="51"/>
      <c r="E56" s="81" t="s">
        <v>78</v>
      </c>
      <c r="F56" s="81"/>
      <c r="G56" s="82"/>
      <c r="H56" s="37"/>
      <c r="I56" s="11"/>
    </row>
    <row r="57" spans="1:9" ht="118.5" customHeight="1" x14ac:dyDescent="0.2">
      <c r="A57" s="8" t="s">
        <v>79</v>
      </c>
      <c r="B57" s="9" t="s">
        <v>80</v>
      </c>
      <c r="C57" s="9" t="s">
        <v>81</v>
      </c>
      <c r="D57" s="25" t="s">
        <v>20</v>
      </c>
      <c r="E57" s="29">
        <v>650</v>
      </c>
      <c r="F57" s="12"/>
      <c r="G57" s="32"/>
      <c r="H57" s="37"/>
      <c r="I57" s="11"/>
    </row>
    <row r="58" spans="1:9" ht="13.5" customHeight="1" x14ac:dyDescent="0.2">
      <c r="A58" s="8"/>
      <c r="B58" s="9"/>
      <c r="C58" s="9"/>
      <c r="D58" s="51"/>
      <c r="E58" s="81" t="s">
        <v>21</v>
      </c>
      <c r="F58" s="81"/>
      <c r="G58" s="82"/>
      <c r="H58" s="37"/>
      <c r="I58" s="11"/>
    </row>
    <row r="59" spans="1:9" ht="13.5" customHeight="1" x14ac:dyDescent="0.2">
      <c r="A59" s="8"/>
      <c r="B59" s="9"/>
      <c r="C59" s="9"/>
      <c r="D59" s="51"/>
      <c r="E59" s="81" t="s">
        <v>82</v>
      </c>
      <c r="F59" s="81"/>
      <c r="G59" s="82"/>
      <c r="H59" s="37"/>
      <c r="I59" s="11"/>
    </row>
    <row r="60" spans="1:9" ht="120.75" customHeight="1" x14ac:dyDescent="0.2">
      <c r="A60" s="8" t="s">
        <v>83</v>
      </c>
      <c r="B60" s="9" t="s">
        <v>84</v>
      </c>
      <c r="C60" s="9" t="s">
        <v>85</v>
      </c>
      <c r="D60" s="25" t="s">
        <v>20</v>
      </c>
      <c r="E60" s="29">
        <v>160</v>
      </c>
      <c r="F60" s="12"/>
      <c r="G60" s="32"/>
      <c r="H60" s="37"/>
      <c r="I60" s="11"/>
    </row>
    <row r="61" spans="1:9" ht="13.5" customHeight="1" x14ac:dyDescent="0.2">
      <c r="A61" s="8"/>
      <c r="B61" s="9"/>
      <c r="C61" s="9"/>
      <c r="D61" s="51"/>
      <c r="E61" s="81" t="s">
        <v>21</v>
      </c>
      <c r="F61" s="81"/>
      <c r="G61" s="82"/>
      <c r="H61" s="37"/>
      <c r="I61" s="11"/>
    </row>
    <row r="62" spans="1:9" ht="13.5" customHeight="1" x14ac:dyDescent="0.2">
      <c r="A62" s="8"/>
      <c r="B62" s="9"/>
      <c r="C62" s="9"/>
      <c r="D62" s="51"/>
      <c r="E62" s="81" t="s">
        <v>86</v>
      </c>
      <c r="F62" s="81"/>
      <c r="G62" s="82"/>
      <c r="H62" s="37"/>
      <c r="I62" s="11"/>
    </row>
    <row r="63" spans="1:9" ht="69.75" customHeight="1" x14ac:dyDescent="0.2">
      <c r="A63" s="8" t="s">
        <v>87</v>
      </c>
      <c r="B63" s="9" t="s">
        <v>88</v>
      </c>
      <c r="C63" s="10" t="s">
        <v>89</v>
      </c>
      <c r="D63" s="25" t="s">
        <v>20</v>
      </c>
      <c r="E63" s="29">
        <v>80</v>
      </c>
      <c r="F63" s="12"/>
      <c r="G63" s="32"/>
      <c r="H63" s="37"/>
      <c r="I63" s="11"/>
    </row>
    <row r="64" spans="1:9" ht="13.5" customHeight="1" x14ac:dyDescent="0.2">
      <c r="A64" s="8"/>
      <c r="B64" s="9"/>
      <c r="C64" s="9"/>
      <c r="D64" s="51"/>
      <c r="E64" s="81" t="s">
        <v>21</v>
      </c>
      <c r="F64" s="81"/>
      <c r="G64" s="82"/>
      <c r="H64" s="37"/>
      <c r="I64" s="11"/>
    </row>
    <row r="65" spans="1:9" ht="13.5" customHeight="1" x14ac:dyDescent="0.2">
      <c r="A65" s="8"/>
      <c r="B65" s="9"/>
      <c r="C65" s="9"/>
      <c r="D65" s="51"/>
      <c r="E65" s="81" t="s">
        <v>90</v>
      </c>
      <c r="F65" s="81"/>
      <c r="G65" s="82"/>
      <c r="H65" s="37"/>
      <c r="I65" s="11"/>
    </row>
    <row r="66" spans="1:9" ht="44.25" customHeight="1" x14ac:dyDescent="0.2">
      <c r="A66" s="8" t="s">
        <v>91</v>
      </c>
      <c r="B66" s="9" t="s">
        <v>92</v>
      </c>
      <c r="C66" s="10" t="s">
        <v>93</v>
      </c>
      <c r="D66" s="25" t="s">
        <v>20</v>
      </c>
      <c r="E66" s="29">
        <v>160</v>
      </c>
      <c r="F66" s="12"/>
      <c r="G66" s="32"/>
      <c r="H66" s="37"/>
      <c r="I66" s="11"/>
    </row>
    <row r="67" spans="1:9" ht="13.5" customHeight="1" x14ac:dyDescent="0.2">
      <c r="A67" s="8"/>
      <c r="B67" s="9"/>
      <c r="C67" s="9"/>
      <c r="D67" s="51"/>
      <c r="E67" s="81" t="s">
        <v>21</v>
      </c>
      <c r="F67" s="81"/>
      <c r="G67" s="82"/>
      <c r="H67" s="37"/>
      <c r="I67" s="11"/>
    </row>
    <row r="68" spans="1:9" ht="13.5" customHeight="1" x14ac:dyDescent="0.2">
      <c r="A68" s="8"/>
      <c r="B68" s="9"/>
      <c r="C68" s="9"/>
      <c r="D68" s="51"/>
      <c r="E68" s="81" t="s">
        <v>94</v>
      </c>
      <c r="F68" s="81"/>
      <c r="G68" s="82"/>
      <c r="H68" s="37"/>
      <c r="I68" s="11"/>
    </row>
    <row r="69" spans="1:9" ht="82.5" customHeight="1" x14ac:dyDescent="0.2">
      <c r="A69" s="8" t="s">
        <v>95</v>
      </c>
      <c r="B69" s="9" t="s">
        <v>96</v>
      </c>
      <c r="C69" s="10" t="s">
        <v>97</v>
      </c>
      <c r="D69" s="25" t="s">
        <v>20</v>
      </c>
      <c r="E69" s="29">
        <v>240</v>
      </c>
      <c r="F69" s="12"/>
      <c r="G69" s="32"/>
      <c r="H69" s="37"/>
      <c r="I69" s="11"/>
    </row>
    <row r="70" spans="1:9" ht="13.5" customHeight="1" x14ac:dyDescent="0.2">
      <c r="A70" s="8"/>
      <c r="B70" s="9"/>
      <c r="C70" s="9"/>
      <c r="D70" s="51"/>
      <c r="E70" s="81" t="s">
        <v>21</v>
      </c>
      <c r="F70" s="81"/>
      <c r="G70" s="82"/>
      <c r="H70" s="37"/>
      <c r="I70" s="11"/>
    </row>
    <row r="71" spans="1:9" ht="13.5" customHeight="1" x14ac:dyDescent="0.2">
      <c r="A71" s="8"/>
      <c r="B71" s="9"/>
      <c r="C71" s="9"/>
      <c r="D71" s="51"/>
      <c r="E71" s="81" t="s">
        <v>98</v>
      </c>
      <c r="F71" s="81"/>
      <c r="G71" s="82"/>
      <c r="H71" s="37"/>
      <c r="I71" s="11"/>
    </row>
    <row r="72" spans="1:9" ht="106.5" customHeight="1" x14ac:dyDescent="0.2">
      <c r="A72" s="8" t="s">
        <v>99</v>
      </c>
      <c r="B72" s="9" t="s">
        <v>100</v>
      </c>
      <c r="C72" s="10" t="s">
        <v>101</v>
      </c>
      <c r="D72" s="25" t="s">
        <v>20</v>
      </c>
      <c r="E72" s="29">
        <v>400</v>
      </c>
      <c r="F72" s="12"/>
      <c r="G72" s="32"/>
      <c r="H72" s="37"/>
      <c r="I72" s="11"/>
    </row>
    <row r="73" spans="1:9" ht="13.5" customHeight="1" x14ac:dyDescent="0.2">
      <c r="A73" s="8"/>
      <c r="B73" s="9"/>
      <c r="C73" s="9"/>
      <c r="D73" s="51"/>
      <c r="E73" s="81" t="s">
        <v>21</v>
      </c>
      <c r="F73" s="81"/>
      <c r="G73" s="82"/>
      <c r="H73" s="37"/>
      <c r="I73" s="11"/>
    </row>
    <row r="74" spans="1:9" ht="13.5" customHeight="1" x14ac:dyDescent="0.2">
      <c r="A74" s="8"/>
      <c r="B74" s="9"/>
      <c r="C74" s="9"/>
      <c r="D74" s="51"/>
      <c r="E74" s="81" t="s">
        <v>102</v>
      </c>
      <c r="F74" s="81"/>
      <c r="G74" s="82"/>
      <c r="H74" s="37"/>
      <c r="I74" s="11"/>
    </row>
    <row r="75" spans="1:9" ht="69.75" customHeight="1" x14ac:dyDescent="0.2">
      <c r="A75" s="8" t="s">
        <v>103</v>
      </c>
      <c r="B75" s="9" t="s">
        <v>104</v>
      </c>
      <c r="C75" s="10" t="s">
        <v>105</v>
      </c>
      <c r="D75" s="25" t="s">
        <v>20</v>
      </c>
      <c r="E75" s="29">
        <v>120</v>
      </c>
      <c r="F75" s="12"/>
      <c r="G75" s="32"/>
      <c r="H75" s="37"/>
      <c r="I75" s="11"/>
    </row>
    <row r="76" spans="1:9" ht="13.5" customHeight="1" x14ac:dyDescent="0.2">
      <c r="A76" s="8"/>
      <c r="B76" s="9"/>
      <c r="C76" s="9"/>
      <c r="D76" s="51"/>
      <c r="E76" s="81" t="s">
        <v>21</v>
      </c>
      <c r="F76" s="81"/>
      <c r="G76" s="82"/>
      <c r="H76" s="37"/>
      <c r="I76" s="11"/>
    </row>
    <row r="77" spans="1:9" ht="13.5" customHeight="1" x14ac:dyDescent="0.2">
      <c r="A77" s="8"/>
      <c r="B77" s="9"/>
      <c r="C77" s="9"/>
      <c r="D77" s="51"/>
      <c r="E77" s="81" t="s">
        <v>106</v>
      </c>
      <c r="F77" s="81"/>
      <c r="G77" s="82"/>
      <c r="H77" s="37"/>
      <c r="I77" s="11"/>
    </row>
    <row r="78" spans="1:9" ht="57" customHeight="1" x14ac:dyDescent="0.2">
      <c r="A78" s="8" t="s">
        <v>107</v>
      </c>
      <c r="B78" s="9" t="s">
        <v>108</v>
      </c>
      <c r="C78" s="10" t="s">
        <v>109</v>
      </c>
      <c r="D78" s="25" t="s">
        <v>20</v>
      </c>
      <c r="E78" s="29">
        <v>160</v>
      </c>
      <c r="F78" s="12"/>
      <c r="G78" s="32"/>
      <c r="H78" s="37"/>
      <c r="I78" s="11"/>
    </row>
    <row r="79" spans="1:9" ht="13.5" customHeight="1" x14ac:dyDescent="0.2">
      <c r="A79" s="8"/>
      <c r="B79" s="9"/>
      <c r="C79" s="9"/>
      <c r="D79" s="51"/>
      <c r="E79" s="81" t="s">
        <v>21</v>
      </c>
      <c r="F79" s="81"/>
      <c r="G79" s="82"/>
      <c r="H79" s="37"/>
      <c r="I79" s="11"/>
    </row>
    <row r="80" spans="1:9" ht="13.5" customHeight="1" x14ac:dyDescent="0.2">
      <c r="A80" s="8"/>
      <c r="B80" s="9"/>
      <c r="C80" s="9"/>
      <c r="D80" s="51"/>
      <c r="E80" s="81" t="s">
        <v>110</v>
      </c>
      <c r="F80" s="81"/>
      <c r="G80" s="82"/>
      <c r="H80" s="37"/>
      <c r="I80" s="11"/>
    </row>
    <row r="81" spans="1:9" s="70" customFormat="1" ht="89.25" x14ac:dyDescent="0.2">
      <c r="A81" s="61" t="s">
        <v>111</v>
      </c>
      <c r="B81" s="62" t="s">
        <v>112</v>
      </c>
      <c r="C81" s="63" t="s">
        <v>113</v>
      </c>
      <c r="D81" s="64" t="s">
        <v>20</v>
      </c>
      <c r="E81" s="65">
        <v>120</v>
      </c>
      <c r="F81" s="66">
        <v>50</v>
      </c>
      <c r="G81" s="67">
        <v>0.05</v>
      </c>
      <c r="H81" s="68">
        <f>F81*E81</f>
        <v>6000</v>
      </c>
      <c r="I81" s="69" t="s">
        <v>418</v>
      </c>
    </row>
    <row r="82" spans="1:9" ht="13.5" customHeight="1" x14ac:dyDescent="0.2">
      <c r="A82" s="8"/>
      <c r="B82" s="9"/>
      <c r="C82" s="9"/>
      <c r="D82" s="51"/>
      <c r="E82" s="81" t="s">
        <v>21</v>
      </c>
      <c r="F82" s="81"/>
      <c r="G82" s="82"/>
      <c r="H82" s="59">
        <f>H81*G81</f>
        <v>300</v>
      </c>
      <c r="I82" s="60"/>
    </row>
    <row r="83" spans="1:9" ht="13.5" customHeight="1" x14ac:dyDescent="0.2">
      <c r="A83" s="8"/>
      <c r="B83" s="9"/>
      <c r="C83" s="9"/>
      <c r="D83" s="51"/>
      <c r="E83" s="81" t="s">
        <v>114</v>
      </c>
      <c r="F83" s="81"/>
      <c r="G83" s="82"/>
      <c r="H83" s="59">
        <f>SUM(H81:H82)</f>
        <v>6300</v>
      </c>
      <c r="I83" s="60"/>
    </row>
    <row r="84" spans="1:9" ht="83.25" customHeight="1" x14ac:dyDescent="0.2">
      <c r="A84" s="8" t="s">
        <v>115</v>
      </c>
      <c r="B84" s="9" t="s">
        <v>116</v>
      </c>
      <c r="C84" s="10" t="s">
        <v>117</v>
      </c>
      <c r="D84" s="25" t="s">
        <v>20</v>
      </c>
      <c r="E84" s="29">
        <v>400</v>
      </c>
      <c r="F84" s="12"/>
      <c r="G84" s="32"/>
      <c r="H84" s="37"/>
      <c r="I84" s="11"/>
    </row>
    <row r="85" spans="1:9" ht="13.5" customHeight="1" x14ac:dyDescent="0.2">
      <c r="A85" s="8"/>
      <c r="B85" s="9"/>
      <c r="C85" s="9"/>
      <c r="D85" s="51"/>
      <c r="E85" s="81" t="s">
        <v>21</v>
      </c>
      <c r="F85" s="81"/>
      <c r="G85" s="82"/>
      <c r="H85" s="37"/>
      <c r="I85" s="11"/>
    </row>
    <row r="86" spans="1:9" ht="13.5" customHeight="1" x14ac:dyDescent="0.2">
      <c r="A86" s="8"/>
      <c r="B86" s="9"/>
      <c r="C86" s="9"/>
      <c r="D86" s="51"/>
      <c r="E86" s="81" t="s">
        <v>118</v>
      </c>
      <c r="F86" s="81"/>
      <c r="G86" s="82"/>
      <c r="H86" s="37"/>
      <c r="I86" s="11"/>
    </row>
    <row r="87" spans="1:9" ht="96.75" customHeight="1" x14ac:dyDescent="0.2">
      <c r="A87" s="8" t="s">
        <v>119</v>
      </c>
      <c r="B87" s="9" t="s">
        <v>120</v>
      </c>
      <c r="C87" s="10" t="s">
        <v>121</v>
      </c>
      <c r="D87" s="25" t="s">
        <v>20</v>
      </c>
      <c r="E87" s="29">
        <v>11500</v>
      </c>
      <c r="F87" s="12"/>
      <c r="G87" s="32"/>
      <c r="H87" s="37"/>
      <c r="I87" s="11"/>
    </row>
    <row r="88" spans="1:9" ht="13.5" customHeight="1" x14ac:dyDescent="0.2">
      <c r="A88" s="8"/>
      <c r="B88" s="9"/>
      <c r="C88" s="9"/>
      <c r="D88" s="51"/>
      <c r="E88" s="81" t="s">
        <v>21</v>
      </c>
      <c r="F88" s="81"/>
      <c r="G88" s="82"/>
      <c r="H88" s="37"/>
      <c r="I88" s="11"/>
    </row>
    <row r="89" spans="1:9" ht="13.5" customHeight="1" x14ac:dyDescent="0.2">
      <c r="A89" s="8"/>
      <c r="B89" s="9"/>
      <c r="C89" s="9"/>
      <c r="D89" s="51"/>
      <c r="E89" s="81" t="s">
        <v>122</v>
      </c>
      <c r="F89" s="81"/>
      <c r="G89" s="82"/>
      <c r="H89" s="37"/>
      <c r="I89" s="11"/>
    </row>
    <row r="90" spans="1:9" ht="43.5" customHeight="1" x14ac:dyDescent="0.2">
      <c r="A90" s="8" t="s">
        <v>123</v>
      </c>
      <c r="B90" s="9" t="s">
        <v>124</v>
      </c>
      <c r="C90" s="10" t="s">
        <v>125</v>
      </c>
      <c r="D90" s="25" t="s">
        <v>20</v>
      </c>
      <c r="E90" s="29">
        <v>1200</v>
      </c>
      <c r="F90" s="12"/>
      <c r="G90" s="32"/>
      <c r="H90" s="37"/>
      <c r="I90" s="11"/>
    </row>
    <row r="91" spans="1:9" ht="13.5" customHeight="1" x14ac:dyDescent="0.2">
      <c r="A91" s="8"/>
      <c r="B91" s="9"/>
      <c r="C91" s="9"/>
      <c r="D91" s="51"/>
      <c r="E91" s="81" t="s">
        <v>21</v>
      </c>
      <c r="F91" s="81"/>
      <c r="G91" s="82"/>
      <c r="H91" s="37"/>
      <c r="I91" s="11"/>
    </row>
    <row r="92" spans="1:9" ht="13.5" customHeight="1" x14ac:dyDescent="0.2">
      <c r="A92" s="8"/>
      <c r="B92" s="9"/>
      <c r="C92" s="9"/>
      <c r="D92" s="51"/>
      <c r="E92" s="81" t="s">
        <v>126</v>
      </c>
      <c r="F92" s="81"/>
      <c r="G92" s="82"/>
      <c r="H92" s="37"/>
      <c r="I92" s="11"/>
    </row>
    <row r="93" spans="1:9" ht="45" customHeight="1" x14ac:dyDescent="0.2">
      <c r="A93" s="8" t="s">
        <v>127</v>
      </c>
      <c r="B93" s="9" t="s">
        <v>128</v>
      </c>
      <c r="C93" s="10" t="s">
        <v>129</v>
      </c>
      <c r="D93" s="25" t="s">
        <v>20</v>
      </c>
      <c r="E93" s="29">
        <v>400</v>
      </c>
      <c r="F93" s="12"/>
      <c r="G93" s="32"/>
      <c r="H93" s="37"/>
      <c r="I93" s="11"/>
    </row>
    <row r="94" spans="1:9" ht="13.5" customHeight="1" x14ac:dyDescent="0.2">
      <c r="A94" s="8"/>
      <c r="B94" s="9"/>
      <c r="C94" s="9"/>
      <c r="D94" s="51"/>
      <c r="E94" s="81" t="s">
        <v>21</v>
      </c>
      <c r="F94" s="81"/>
      <c r="G94" s="82"/>
      <c r="H94" s="37"/>
      <c r="I94" s="11"/>
    </row>
    <row r="95" spans="1:9" ht="13.5" customHeight="1" x14ac:dyDescent="0.2">
      <c r="A95" s="8"/>
      <c r="B95" s="9"/>
      <c r="C95" s="9"/>
      <c r="D95" s="51"/>
      <c r="E95" s="81" t="s">
        <v>130</v>
      </c>
      <c r="F95" s="81"/>
      <c r="G95" s="82"/>
      <c r="H95" s="37"/>
      <c r="I95" s="11"/>
    </row>
    <row r="96" spans="1:9" ht="144.75" customHeight="1" x14ac:dyDescent="0.2">
      <c r="A96" s="8" t="s">
        <v>131</v>
      </c>
      <c r="B96" s="9" t="s">
        <v>132</v>
      </c>
      <c r="C96" s="10" t="s">
        <v>133</v>
      </c>
      <c r="D96" s="25" t="s">
        <v>20</v>
      </c>
      <c r="E96" s="29">
        <v>650</v>
      </c>
      <c r="F96" s="12"/>
      <c r="G96" s="32"/>
      <c r="H96" s="37"/>
      <c r="I96" s="11"/>
    </row>
    <row r="97" spans="1:9" ht="13.5" customHeight="1" x14ac:dyDescent="0.2">
      <c r="A97" s="8"/>
      <c r="B97" s="9"/>
      <c r="C97" s="9"/>
      <c r="D97" s="51"/>
      <c r="E97" s="81" t="s">
        <v>21</v>
      </c>
      <c r="F97" s="81"/>
      <c r="G97" s="82"/>
      <c r="H97" s="37"/>
      <c r="I97" s="11"/>
    </row>
    <row r="98" spans="1:9" ht="13.5" customHeight="1" x14ac:dyDescent="0.2">
      <c r="A98" s="8"/>
      <c r="B98" s="9"/>
      <c r="C98" s="9"/>
      <c r="D98" s="51"/>
      <c r="E98" s="81" t="s">
        <v>134</v>
      </c>
      <c r="F98" s="81"/>
      <c r="G98" s="82"/>
      <c r="H98" s="37"/>
      <c r="I98" s="11"/>
    </row>
    <row r="99" spans="1:9" ht="68.25" customHeight="1" x14ac:dyDescent="0.2">
      <c r="A99" s="8" t="s">
        <v>135</v>
      </c>
      <c r="B99" s="9" t="s">
        <v>136</v>
      </c>
      <c r="C99" s="10" t="s">
        <v>137</v>
      </c>
      <c r="D99" s="25" t="s">
        <v>20</v>
      </c>
      <c r="E99" s="29">
        <v>3000</v>
      </c>
      <c r="F99" s="12"/>
      <c r="G99" s="32"/>
      <c r="H99" s="37"/>
      <c r="I99" s="11"/>
    </row>
    <row r="100" spans="1:9" ht="13.5" customHeight="1" x14ac:dyDescent="0.2">
      <c r="A100" s="8"/>
      <c r="B100" s="9"/>
      <c r="C100" s="9"/>
      <c r="D100" s="51"/>
      <c r="E100" s="81" t="s">
        <v>21</v>
      </c>
      <c r="F100" s="81"/>
      <c r="G100" s="82"/>
      <c r="H100" s="37"/>
      <c r="I100" s="11"/>
    </row>
    <row r="101" spans="1:9" ht="13.5" customHeight="1" x14ac:dyDescent="0.2">
      <c r="A101" s="8"/>
      <c r="B101" s="9"/>
      <c r="C101" s="9"/>
      <c r="D101" s="51"/>
      <c r="E101" s="81" t="s">
        <v>138</v>
      </c>
      <c r="F101" s="81"/>
      <c r="G101" s="82"/>
      <c r="H101" s="37"/>
      <c r="I101" s="11"/>
    </row>
    <row r="102" spans="1:9" ht="132.75" customHeight="1" x14ac:dyDescent="0.2">
      <c r="A102" s="46" t="s">
        <v>139</v>
      </c>
      <c r="B102" s="50" t="s">
        <v>140</v>
      </c>
      <c r="C102" s="50" t="s">
        <v>141</v>
      </c>
      <c r="D102" s="26" t="s">
        <v>20</v>
      </c>
      <c r="E102" s="30">
        <v>400</v>
      </c>
      <c r="F102" s="48"/>
      <c r="G102" s="47"/>
      <c r="H102" s="38"/>
      <c r="I102" s="15"/>
    </row>
    <row r="103" spans="1:9" ht="13.5" customHeight="1" x14ac:dyDescent="0.2">
      <c r="A103" s="8"/>
      <c r="B103" s="9"/>
      <c r="C103" s="9"/>
      <c r="D103" s="51"/>
      <c r="E103" s="81" t="s">
        <v>21</v>
      </c>
      <c r="F103" s="81"/>
      <c r="G103" s="82"/>
      <c r="H103" s="37"/>
      <c r="I103" s="11"/>
    </row>
    <row r="104" spans="1:9" ht="13.5" customHeight="1" x14ac:dyDescent="0.2">
      <c r="A104" s="8"/>
      <c r="B104" s="9"/>
      <c r="C104" s="9"/>
      <c r="D104" s="51"/>
      <c r="E104" s="81" t="s">
        <v>142</v>
      </c>
      <c r="F104" s="81"/>
      <c r="G104" s="82"/>
      <c r="H104" s="37"/>
      <c r="I104" s="11"/>
    </row>
    <row r="105" spans="1:9" ht="96" customHeight="1" x14ac:dyDescent="0.2">
      <c r="A105" s="46" t="s">
        <v>143</v>
      </c>
      <c r="B105" s="50" t="s">
        <v>144</v>
      </c>
      <c r="C105" s="50" t="s">
        <v>145</v>
      </c>
      <c r="D105" s="26" t="s">
        <v>20</v>
      </c>
      <c r="E105" s="30">
        <v>5200</v>
      </c>
      <c r="F105" s="48"/>
      <c r="G105" s="47"/>
      <c r="H105" s="38"/>
      <c r="I105" s="15"/>
    </row>
    <row r="106" spans="1:9" ht="13.5" customHeight="1" x14ac:dyDescent="0.2">
      <c r="A106" s="8"/>
      <c r="B106" s="9"/>
      <c r="C106" s="9"/>
      <c r="D106" s="51"/>
      <c r="E106" s="81" t="s">
        <v>21</v>
      </c>
      <c r="F106" s="81"/>
      <c r="G106" s="82"/>
      <c r="H106" s="37"/>
      <c r="I106" s="11"/>
    </row>
    <row r="107" spans="1:9" ht="13.5" customHeight="1" x14ac:dyDescent="0.2">
      <c r="A107" s="8"/>
      <c r="B107" s="9"/>
      <c r="C107" s="9"/>
      <c r="D107" s="51"/>
      <c r="E107" s="81" t="s">
        <v>146</v>
      </c>
      <c r="F107" s="81"/>
      <c r="G107" s="82"/>
      <c r="H107" s="37"/>
      <c r="I107" s="11"/>
    </row>
    <row r="108" spans="1:9" ht="145.5" customHeight="1" x14ac:dyDescent="0.2">
      <c r="A108" s="39" t="s">
        <v>147</v>
      </c>
      <c r="B108" s="54" t="s">
        <v>148</v>
      </c>
      <c r="C108" s="54" t="s">
        <v>149</v>
      </c>
      <c r="D108" s="41" t="s">
        <v>20</v>
      </c>
      <c r="E108" s="42">
        <v>400</v>
      </c>
      <c r="F108" s="43"/>
      <c r="G108" s="44"/>
      <c r="H108" s="37"/>
      <c r="I108" s="11"/>
    </row>
    <row r="109" spans="1:9" ht="13.5" customHeight="1" x14ac:dyDescent="0.2">
      <c r="A109" s="8"/>
      <c r="B109" s="9"/>
      <c r="C109" s="9"/>
      <c r="D109" s="51"/>
      <c r="E109" s="81" t="s">
        <v>21</v>
      </c>
      <c r="F109" s="81"/>
      <c r="G109" s="82"/>
      <c r="H109" s="37"/>
      <c r="I109" s="11"/>
    </row>
    <row r="110" spans="1:9" ht="13.5" customHeight="1" x14ac:dyDescent="0.2">
      <c r="A110" s="8"/>
      <c r="B110" s="9"/>
      <c r="C110" s="9"/>
      <c r="D110" s="51"/>
      <c r="E110" s="81" t="s">
        <v>150</v>
      </c>
      <c r="F110" s="81"/>
      <c r="G110" s="82"/>
      <c r="H110" s="37"/>
      <c r="I110" s="11"/>
    </row>
    <row r="111" spans="1:9" ht="44.25" customHeight="1" x14ac:dyDescent="0.2">
      <c r="A111" s="8" t="s">
        <v>151</v>
      </c>
      <c r="B111" s="9" t="s">
        <v>152</v>
      </c>
      <c r="C111" s="9" t="s">
        <v>153</v>
      </c>
      <c r="D111" s="25" t="s">
        <v>20</v>
      </c>
      <c r="E111" s="29">
        <v>320</v>
      </c>
      <c r="F111" s="12"/>
      <c r="G111" s="32"/>
      <c r="H111" s="37"/>
      <c r="I111" s="11"/>
    </row>
    <row r="112" spans="1:9" ht="13.5" customHeight="1" x14ac:dyDescent="0.2">
      <c r="A112" s="8"/>
      <c r="B112" s="9"/>
      <c r="C112" s="9"/>
      <c r="D112" s="51"/>
      <c r="E112" s="81" t="s">
        <v>21</v>
      </c>
      <c r="F112" s="81"/>
      <c r="G112" s="82"/>
      <c r="H112" s="37"/>
      <c r="I112" s="11"/>
    </row>
    <row r="113" spans="1:9" ht="13.5" customHeight="1" x14ac:dyDescent="0.2">
      <c r="A113" s="8"/>
      <c r="B113" s="9"/>
      <c r="C113" s="9"/>
      <c r="D113" s="51"/>
      <c r="E113" s="81" t="s">
        <v>154</v>
      </c>
      <c r="F113" s="81"/>
      <c r="G113" s="82"/>
      <c r="H113" s="37"/>
      <c r="I113" s="11"/>
    </row>
    <row r="114" spans="1:9" ht="133.5" customHeight="1" x14ac:dyDescent="0.2">
      <c r="A114" s="8" t="s">
        <v>155</v>
      </c>
      <c r="B114" s="9" t="s">
        <v>156</v>
      </c>
      <c r="C114" s="9" t="s">
        <v>157</v>
      </c>
      <c r="D114" s="25" t="s">
        <v>20</v>
      </c>
      <c r="E114" s="29">
        <v>330</v>
      </c>
      <c r="F114" s="12"/>
      <c r="G114" s="32"/>
      <c r="H114" s="37"/>
      <c r="I114" s="11"/>
    </row>
    <row r="115" spans="1:9" ht="13.5" customHeight="1" x14ac:dyDescent="0.2">
      <c r="A115" s="8"/>
      <c r="B115" s="9"/>
      <c r="C115" s="9"/>
      <c r="D115" s="51"/>
      <c r="E115" s="81" t="s">
        <v>21</v>
      </c>
      <c r="F115" s="81"/>
      <c r="G115" s="82"/>
      <c r="H115" s="37"/>
      <c r="I115" s="11"/>
    </row>
    <row r="116" spans="1:9" ht="13.5" customHeight="1" x14ac:dyDescent="0.2">
      <c r="A116" s="8"/>
      <c r="B116" s="9"/>
      <c r="C116" s="9"/>
      <c r="D116" s="51"/>
      <c r="E116" s="81" t="s">
        <v>158</v>
      </c>
      <c r="F116" s="81"/>
      <c r="G116" s="82"/>
      <c r="H116" s="37"/>
      <c r="I116" s="11"/>
    </row>
    <row r="117" spans="1:9" ht="68.25" customHeight="1" x14ac:dyDescent="0.2">
      <c r="A117" s="8" t="s">
        <v>159</v>
      </c>
      <c r="B117" s="9" t="s">
        <v>160</v>
      </c>
      <c r="C117" s="9" t="s">
        <v>161</v>
      </c>
      <c r="D117" s="25" t="s">
        <v>20</v>
      </c>
      <c r="E117" s="29">
        <v>320</v>
      </c>
      <c r="F117" s="12"/>
      <c r="G117" s="32"/>
      <c r="H117" s="37"/>
      <c r="I117" s="11"/>
    </row>
    <row r="118" spans="1:9" ht="13.5" customHeight="1" x14ac:dyDescent="0.2">
      <c r="A118" s="8"/>
      <c r="B118" s="9"/>
      <c r="C118" s="9"/>
      <c r="D118" s="51"/>
      <c r="E118" s="81" t="s">
        <v>21</v>
      </c>
      <c r="F118" s="81"/>
      <c r="G118" s="82"/>
      <c r="H118" s="37"/>
      <c r="I118" s="11"/>
    </row>
    <row r="119" spans="1:9" ht="13.5" customHeight="1" x14ac:dyDescent="0.2">
      <c r="A119" s="8"/>
      <c r="B119" s="9"/>
      <c r="C119" s="9"/>
      <c r="D119" s="51"/>
      <c r="E119" s="81" t="s">
        <v>162</v>
      </c>
      <c r="F119" s="81"/>
      <c r="G119" s="82"/>
      <c r="H119" s="37"/>
      <c r="I119" s="11"/>
    </row>
    <row r="120" spans="1:9" ht="56.25" customHeight="1" x14ac:dyDescent="0.2">
      <c r="A120" s="8" t="s">
        <v>163</v>
      </c>
      <c r="B120" s="9" t="s">
        <v>164</v>
      </c>
      <c r="C120" s="9" t="s">
        <v>165</v>
      </c>
      <c r="D120" s="25" t="s">
        <v>20</v>
      </c>
      <c r="E120" s="29">
        <v>320</v>
      </c>
      <c r="F120" s="12"/>
      <c r="G120" s="32"/>
      <c r="H120" s="37"/>
      <c r="I120" s="11"/>
    </row>
    <row r="121" spans="1:9" ht="13.5" customHeight="1" x14ac:dyDescent="0.2">
      <c r="A121" s="8"/>
      <c r="B121" s="9"/>
      <c r="C121" s="9"/>
      <c r="D121" s="51"/>
      <c r="E121" s="81" t="s">
        <v>21</v>
      </c>
      <c r="F121" s="81"/>
      <c r="G121" s="82"/>
      <c r="H121" s="37"/>
      <c r="I121" s="11"/>
    </row>
    <row r="122" spans="1:9" ht="13.5" customHeight="1" x14ac:dyDescent="0.2">
      <c r="A122" s="8"/>
      <c r="B122" s="9"/>
      <c r="C122" s="9"/>
      <c r="D122" s="51"/>
      <c r="E122" s="81" t="s">
        <v>166</v>
      </c>
      <c r="F122" s="81"/>
      <c r="G122" s="82"/>
      <c r="H122" s="37"/>
      <c r="I122" s="11"/>
    </row>
    <row r="123" spans="1:9" ht="54.75" customHeight="1" x14ac:dyDescent="0.2">
      <c r="A123" s="8" t="s">
        <v>167</v>
      </c>
      <c r="B123" s="9" t="s">
        <v>168</v>
      </c>
      <c r="C123" s="9" t="s">
        <v>169</v>
      </c>
      <c r="D123" s="25" t="s">
        <v>20</v>
      </c>
      <c r="E123" s="29">
        <v>500</v>
      </c>
      <c r="F123" s="12"/>
      <c r="G123" s="32"/>
      <c r="H123" s="37"/>
      <c r="I123" s="11"/>
    </row>
    <row r="124" spans="1:9" ht="13.5" customHeight="1" x14ac:dyDescent="0.2">
      <c r="A124" s="8"/>
      <c r="B124" s="9"/>
      <c r="C124" s="9"/>
      <c r="D124" s="51"/>
      <c r="E124" s="81" t="s">
        <v>21</v>
      </c>
      <c r="F124" s="81"/>
      <c r="G124" s="82"/>
      <c r="H124" s="37"/>
      <c r="I124" s="11"/>
    </row>
    <row r="125" spans="1:9" ht="13.5" customHeight="1" x14ac:dyDescent="0.2">
      <c r="A125" s="8"/>
      <c r="B125" s="9"/>
      <c r="C125" s="9"/>
      <c r="D125" s="51"/>
      <c r="E125" s="81" t="s">
        <v>170</v>
      </c>
      <c r="F125" s="81"/>
      <c r="G125" s="82"/>
      <c r="H125" s="37"/>
      <c r="I125" s="11"/>
    </row>
    <row r="126" spans="1:9" ht="29.25" customHeight="1" x14ac:dyDescent="0.2">
      <c r="A126" s="8" t="s">
        <v>171</v>
      </c>
      <c r="B126" s="9" t="s">
        <v>172</v>
      </c>
      <c r="C126" s="9" t="s">
        <v>173</v>
      </c>
      <c r="D126" s="25" t="s">
        <v>20</v>
      </c>
      <c r="E126" s="29">
        <v>1000</v>
      </c>
      <c r="F126" s="12"/>
      <c r="G126" s="32"/>
      <c r="H126" s="37"/>
      <c r="I126" s="11"/>
    </row>
    <row r="127" spans="1:9" ht="13.5" customHeight="1" x14ac:dyDescent="0.2">
      <c r="A127" s="8"/>
      <c r="B127" s="9"/>
      <c r="C127" s="9"/>
      <c r="D127" s="51"/>
      <c r="E127" s="81" t="s">
        <v>21</v>
      </c>
      <c r="F127" s="81"/>
      <c r="G127" s="82"/>
      <c r="H127" s="37"/>
      <c r="I127" s="11"/>
    </row>
    <row r="128" spans="1:9" ht="13.5" customHeight="1" x14ac:dyDescent="0.2">
      <c r="A128" s="8"/>
      <c r="B128" s="9"/>
      <c r="C128" s="9"/>
      <c r="D128" s="51"/>
      <c r="E128" s="81" t="s">
        <v>174</v>
      </c>
      <c r="F128" s="81"/>
      <c r="G128" s="82"/>
      <c r="H128" s="37"/>
      <c r="I128" s="11"/>
    </row>
    <row r="129" spans="1:9" ht="54.75" customHeight="1" x14ac:dyDescent="0.2">
      <c r="A129" s="8" t="s">
        <v>175</v>
      </c>
      <c r="B129" s="9" t="s">
        <v>176</v>
      </c>
      <c r="C129" s="9" t="s">
        <v>177</v>
      </c>
      <c r="D129" s="25" t="s">
        <v>20</v>
      </c>
      <c r="E129" s="29">
        <v>490</v>
      </c>
      <c r="F129" s="12"/>
      <c r="G129" s="32"/>
      <c r="H129" s="37"/>
      <c r="I129" s="11"/>
    </row>
    <row r="130" spans="1:9" ht="13.5" customHeight="1" x14ac:dyDescent="0.2">
      <c r="A130" s="8"/>
      <c r="B130" s="9"/>
      <c r="C130" s="9"/>
      <c r="D130" s="51"/>
      <c r="E130" s="81" t="s">
        <v>21</v>
      </c>
      <c r="F130" s="81"/>
      <c r="G130" s="82"/>
      <c r="H130" s="37"/>
      <c r="I130" s="11"/>
    </row>
    <row r="131" spans="1:9" ht="13.5" customHeight="1" x14ac:dyDescent="0.2">
      <c r="A131" s="8"/>
      <c r="B131" s="9"/>
      <c r="C131" s="9"/>
      <c r="D131" s="51"/>
      <c r="E131" s="81" t="s">
        <v>178</v>
      </c>
      <c r="F131" s="81"/>
      <c r="G131" s="82"/>
      <c r="H131" s="37"/>
      <c r="I131" s="11"/>
    </row>
    <row r="132" spans="1:9" ht="57.75" customHeight="1" x14ac:dyDescent="0.2">
      <c r="A132" s="8" t="s">
        <v>179</v>
      </c>
      <c r="B132" s="9" t="s">
        <v>180</v>
      </c>
      <c r="C132" s="9" t="s">
        <v>181</v>
      </c>
      <c r="D132" s="25" t="s">
        <v>20</v>
      </c>
      <c r="E132" s="29">
        <v>80</v>
      </c>
      <c r="F132" s="12"/>
      <c r="G132" s="32"/>
      <c r="H132" s="37"/>
      <c r="I132" s="11"/>
    </row>
    <row r="133" spans="1:9" ht="13.5" customHeight="1" x14ac:dyDescent="0.2">
      <c r="A133" s="8"/>
      <c r="B133" s="9"/>
      <c r="C133" s="9"/>
      <c r="D133" s="51"/>
      <c r="E133" s="81" t="s">
        <v>21</v>
      </c>
      <c r="F133" s="81"/>
      <c r="G133" s="82"/>
      <c r="H133" s="37"/>
      <c r="I133" s="11"/>
    </row>
    <row r="134" spans="1:9" ht="13.5" customHeight="1" x14ac:dyDescent="0.2">
      <c r="A134" s="8"/>
      <c r="B134" s="9"/>
      <c r="C134" s="9"/>
      <c r="D134" s="51"/>
      <c r="E134" s="81" t="s">
        <v>182</v>
      </c>
      <c r="F134" s="81"/>
      <c r="G134" s="82"/>
      <c r="H134" s="37"/>
      <c r="I134" s="11"/>
    </row>
    <row r="135" spans="1:9" ht="82.5" customHeight="1" x14ac:dyDescent="0.2">
      <c r="A135" s="8" t="s">
        <v>183</v>
      </c>
      <c r="B135" s="9" t="s">
        <v>184</v>
      </c>
      <c r="C135" s="9" t="s">
        <v>185</v>
      </c>
      <c r="D135" s="25" t="s">
        <v>20</v>
      </c>
      <c r="E135" s="29">
        <v>160</v>
      </c>
      <c r="F135" s="12"/>
      <c r="G135" s="32"/>
      <c r="H135" s="37"/>
      <c r="I135" s="11"/>
    </row>
    <row r="136" spans="1:9" ht="13.5" customHeight="1" x14ac:dyDescent="0.2">
      <c r="A136" s="8"/>
      <c r="B136" s="9"/>
      <c r="C136" s="9"/>
      <c r="D136" s="51"/>
      <c r="E136" s="81" t="s">
        <v>21</v>
      </c>
      <c r="F136" s="81"/>
      <c r="G136" s="82"/>
      <c r="H136" s="37"/>
      <c r="I136" s="11"/>
    </row>
    <row r="137" spans="1:9" ht="13.5" customHeight="1" x14ac:dyDescent="0.2">
      <c r="A137" s="8"/>
      <c r="B137" s="9"/>
      <c r="C137" s="9"/>
      <c r="D137" s="51"/>
      <c r="E137" s="81" t="s">
        <v>186</v>
      </c>
      <c r="F137" s="81"/>
      <c r="G137" s="82"/>
      <c r="H137" s="37"/>
      <c r="I137" s="11"/>
    </row>
    <row r="138" spans="1:9" ht="42.75" customHeight="1" x14ac:dyDescent="0.2">
      <c r="A138" s="8" t="s">
        <v>187</v>
      </c>
      <c r="B138" s="9" t="s">
        <v>188</v>
      </c>
      <c r="C138" s="9" t="s">
        <v>189</v>
      </c>
      <c r="D138" s="25" t="s">
        <v>20</v>
      </c>
      <c r="E138" s="29">
        <v>160</v>
      </c>
      <c r="F138" s="12"/>
      <c r="G138" s="32"/>
      <c r="H138" s="37"/>
      <c r="I138" s="11"/>
    </row>
    <row r="139" spans="1:9" ht="13.5" customHeight="1" x14ac:dyDescent="0.2">
      <c r="A139" s="8"/>
      <c r="B139" s="9"/>
      <c r="C139" s="9"/>
      <c r="D139" s="51"/>
      <c r="E139" s="81" t="s">
        <v>21</v>
      </c>
      <c r="F139" s="81"/>
      <c r="G139" s="82"/>
      <c r="H139" s="37"/>
      <c r="I139" s="11"/>
    </row>
    <row r="140" spans="1:9" ht="13.5" customHeight="1" x14ac:dyDescent="0.2">
      <c r="A140" s="8"/>
      <c r="B140" s="9"/>
      <c r="C140" s="9"/>
      <c r="D140" s="51"/>
      <c r="E140" s="81" t="s">
        <v>190</v>
      </c>
      <c r="F140" s="81"/>
      <c r="G140" s="82"/>
      <c r="H140" s="37"/>
      <c r="I140" s="11"/>
    </row>
    <row r="141" spans="1:9" ht="95.25" customHeight="1" x14ac:dyDescent="0.2">
      <c r="A141" s="8" t="s">
        <v>191</v>
      </c>
      <c r="B141" s="9" t="s">
        <v>192</v>
      </c>
      <c r="C141" s="9" t="s">
        <v>193</v>
      </c>
      <c r="D141" s="25" t="s">
        <v>20</v>
      </c>
      <c r="E141" s="29">
        <v>160</v>
      </c>
      <c r="F141" s="12"/>
      <c r="G141" s="32"/>
      <c r="H141" s="37"/>
      <c r="I141" s="11"/>
    </row>
    <row r="142" spans="1:9" ht="13.5" customHeight="1" x14ac:dyDescent="0.2">
      <c r="A142" s="8"/>
      <c r="B142" s="9"/>
      <c r="C142" s="9"/>
      <c r="D142" s="51"/>
      <c r="E142" s="81" t="s">
        <v>21</v>
      </c>
      <c r="F142" s="81"/>
      <c r="G142" s="82"/>
      <c r="H142" s="37"/>
      <c r="I142" s="11"/>
    </row>
    <row r="143" spans="1:9" ht="13.5" customHeight="1" x14ac:dyDescent="0.2">
      <c r="A143" s="8"/>
      <c r="B143" s="9"/>
      <c r="C143" s="9"/>
      <c r="D143" s="51"/>
      <c r="E143" s="81" t="s">
        <v>194</v>
      </c>
      <c r="F143" s="81"/>
      <c r="G143" s="82"/>
      <c r="H143" s="37"/>
      <c r="I143" s="11"/>
    </row>
    <row r="144" spans="1:9" ht="44.25" customHeight="1" x14ac:dyDescent="0.2">
      <c r="A144" s="8" t="s">
        <v>195</v>
      </c>
      <c r="B144" s="9" t="s">
        <v>196</v>
      </c>
      <c r="C144" s="9" t="s">
        <v>197</v>
      </c>
      <c r="D144" s="25" t="s">
        <v>20</v>
      </c>
      <c r="E144" s="29">
        <v>160</v>
      </c>
      <c r="F144" s="12"/>
      <c r="G144" s="32"/>
      <c r="H144" s="37"/>
      <c r="I144" s="11"/>
    </row>
    <row r="145" spans="1:9" ht="13.5" customHeight="1" x14ac:dyDescent="0.2">
      <c r="A145" s="8"/>
      <c r="B145" s="9"/>
      <c r="C145" s="9"/>
      <c r="D145" s="51"/>
      <c r="E145" s="81" t="s">
        <v>21</v>
      </c>
      <c r="F145" s="81"/>
      <c r="G145" s="82"/>
      <c r="H145" s="37"/>
      <c r="I145" s="11"/>
    </row>
    <row r="146" spans="1:9" ht="13.5" customHeight="1" x14ac:dyDescent="0.2">
      <c r="A146" s="8"/>
      <c r="B146" s="9"/>
      <c r="C146" s="9"/>
      <c r="D146" s="51"/>
      <c r="E146" s="81" t="s">
        <v>198</v>
      </c>
      <c r="F146" s="81"/>
      <c r="G146" s="82"/>
      <c r="H146" s="37"/>
      <c r="I146" s="11"/>
    </row>
    <row r="147" spans="1:9" ht="96.75" customHeight="1" x14ac:dyDescent="0.2">
      <c r="A147" s="8" t="s">
        <v>199</v>
      </c>
      <c r="B147" s="9" t="s">
        <v>200</v>
      </c>
      <c r="C147" s="9" t="s">
        <v>201</v>
      </c>
      <c r="D147" s="25" t="s">
        <v>20</v>
      </c>
      <c r="E147" s="29">
        <v>160</v>
      </c>
      <c r="F147" s="12"/>
      <c r="G147" s="32"/>
      <c r="H147" s="37"/>
      <c r="I147" s="11"/>
    </row>
    <row r="148" spans="1:9" ht="13.5" customHeight="1" x14ac:dyDescent="0.2">
      <c r="A148" s="8"/>
      <c r="B148" s="9"/>
      <c r="C148" s="9"/>
      <c r="D148" s="51"/>
      <c r="E148" s="81" t="s">
        <v>21</v>
      </c>
      <c r="F148" s="81"/>
      <c r="G148" s="82"/>
      <c r="H148" s="37"/>
      <c r="I148" s="11"/>
    </row>
    <row r="149" spans="1:9" ht="13.5" customHeight="1" x14ac:dyDescent="0.2">
      <c r="A149" s="8"/>
      <c r="B149" s="9"/>
      <c r="C149" s="9"/>
      <c r="D149" s="51"/>
      <c r="E149" s="81" t="s">
        <v>202</v>
      </c>
      <c r="F149" s="81"/>
      <c r="G149" s="82"/>
      <c r="H149" s="37"/>
      <c r="I149" s="11"/>
    </row>
    <row r="150" spans="1:9" ht="67.5" customHeight="1" x14ac:dyDescent="0.2">
      <c r="A150" s="8" t="s">
        <v>203</v>
      </c>
      <c r="B150" s="9" t="s">
        <v>204</v>
      </c>
      <c r="C150" s="9" t="s">
        <v>205</v>
      </c>
      <c r="D150" s="25" t="s">
        <v>20</v>
      </c>
      <c r="E150" s="29">
        <v>160</v>
      </c>
      <c r="F150" s="12"/>
      <c r="G150" s="32"/>
      <c r="H150" s="37"/>
      <c r="I150" s="11"/>
    </row>
    <row r="151" spans="1:9" ht="13.5" customHeight="1" x14ac:dyDescent="0.2">
      <c r="A151" s="8"/>
      <c r="B151" s="9"/>
      <c r="C151" s="9"/>
      <c r="D151" s="51"/>
      <c r="E151" s="81" t="s">
        <v>21</v>
      </c>
      <c r="F151" s="81"/>
      <c r="G151" s="82"/>
      <c r="H151" s="37"/>
      <c r="I151" s="11"/>
    </row>
    <row r="152" spans="1:9" ht="13.5" customHeight="1" x14ac:dyDescent="0.2">
      <c r="A152" s="8"/>
      <c r="B152" s="9"/>
      <c r="C152" s="9"/>
      <c r="D152" s="51"/>
      <c r="E152" s="81" t="s">
        <v>206</v>
      </c>
      <c r="F152" s="81"/>
      <c r="G152" s="82"/>
      <c r="H152" s="37"/>
      <c r="I152" s="11"/>
    </row>
    <row r="153" spans="1:9" ht="80.25" customHeight="1" x14ac:dyDescent="0.2">
      <c r="A153" s="8" t="s">
        <v>207</v>
      </c>
      <c r="B153" s="9" t="s">
        <v>208</v>
      </c>
      <c r="C153" s="9" t="s">
        <v>209</v>
      </c>
      <c r="D153" s="25" t="s">
        <v>20</v>
      </c>
      <c r="E153" s="29">
        <v>250</v>
      </c>
      <c r="F153" s="12"/>
      <c r="G153" s="32"/>
      <c r="H153" s="37"/>
      <c r="I153" s="11"/>
    </row>
    <row r="154" spans="1:9" ht="13.5" customHeight="1" x14ac:dyDescent="0.2">
      <c r="A154" s="8"/>
      <c r="B154" s="9"/>
      <c r="C154" s="9"/>
      <c r="D154" s="51"/>
      <c r="E154" s="81" t="s">
        <v>21</v>
      </c>
      <c r="F154" s="81"/>
      <c r="G154" s="82"/>
      <c r="H154" s="37"/>
      <c r="I154" s="11"/>
    </row>
    <row r="155" spans="1:9" ht="13.5" customHeight="1" x14ac:dyDescent="0.2">
      <c r="A155" s="8"/>
      <c r="B155" s="9"/>
      <c r="C155" s="9"/>
      <c r="D155" s="51"/>
      <c r="E155" s="81" t="s">
        <v>210</v>
      </c>
      <c r="F155" s="81"/>
      <c r="G155" s="82"/>
      <c r="H155" s="37"/>
      <c r="I155" s="11"/>
    </row>
    <row r="156" spans="1:9" ht="56.25" customHeight="1" x14ac:dyDescent="0.2">
      <c r="A156" s="8" t="s">
        <v>211</v>
      </c>
      <c r="B156" s="9" t="s">
        <v>212</v>
      </c>
      <c r="C156" s="9" t="s">
        <v>213</v>
      </c>
      <c r="D156" s="25" t="s">
        <v>20</v>
      </c>
      <c r="E156" s="29">
        <v>250</v>
      </c>
      <c r="F156" s="12"/>
      <c r="G156" s="32"/>
      <c r="H156" s="37"/>
      <c r="I156" s="11"/>
    </row>
    <row r="157" spans="1:9" ht="13.5" customHeight="1" x14ac:dyDescent="0.2">
      <c r="A157" s="8"/>
      <c r="B157" s="9"/>
      <c r="C157" s="9"/>
      <c r="D157" s="51"/>
      <c r="E157" s="81" t="s">
        <v>21</v>
      </c>
      <c r="F157" s="81"/>
      <c r="G157" s="82"/>
      <c r="H157" s="37"/>
      <c r="I157" s="11"/>
    </row>
    <row r="158" spans="1:9" ht="13.5" customHeight="1" x14ac:dyDescent="0.2">
      <c r="A158" s="8"/>
      <c r="B158" s="9"/>
      <c r="C158" s="9"/>
      <c r="D158" s="51"/>
      <c r="E158" s="81" t="s">
        <v>214</v>
      </c>
      <c r="F158" s="81"/>
      <c r="G158" s="82"/>
      <c r="H158" s="37"/>
      <c r="I158" s="11"/>
    </row>
    <row r="159" spans="1:9" ht="107.25" customHeight="1" x14ac:dyDescent="0.2">
      <c r="A159" s="8" t="s">
        <v>215</v>
      </c>
      <c r="B159" s="9" t="s">
        <v>216</v>
      </c>
      <c r="C159" s="9" t="s">
        <v>217</v>
      </c>
      <c r="D159" s="25" t="s">
        <v>20</v>
      </c>
      <c r="E159" s="29">
        <v>2400</v>
      </c>
      <c r="F159" s="12"/>
      <c r="G159" s="32"/>
      <c r="H159" s="37"/>
      <c r="I159" s="11"/>
    </row>
    <row r="160" spans="1:9" ht="13.5" customHeight="1" x14ac:dyDescent="0.2">
      <c r="A160" s="8"/>
      <c r="B160" s="9"/>
      <c r="C160" s="9"/>
      <c r="D160" s="51"/>
      <c r="E160" s="81" t="s">
        <v>21</v>
      </c>
      <c r="F160" s="81"/>
      <c r="G160" s="82"/>
      <c r="H160" s="37"/>
      <c r="I160" s="11"/>
    </row>
    <row r="161" spans="1:9" ht="13.5" customHeight="1" x14ac:dyDescent="0.2">
      <c r="A161" s="8"/>
      <c r="B161" s="9"/>
      <c r="C161" s="9"/>
      <c r="D161" s="51"/>
      <c r="E161" s="81" t="s">
        <v>218</v>
      </c>
      <c r="F161" s="81"/>
      <c r="G161" s="82"/>
      <c r="H161" s="37"/>
      <c r="I161" s="11"/>
    </row>
    <row r="162" spans="1:9" ht="118.5" customHeight="1" x14ac:dyDescent="0.2">
      <c r="A162" s="8" t="s">
        <v>219</v>
      </c>
      <c r="B162" s="9" t="s">
        <v>220</v>
      </c>
      <c r="C162" s="9" t="s">
        <v>221</v>
      </c>
      <c r="D162" s="25" t="s">
        <v>20</v>
      </c>
      <c r="E162" s="29">
        <v>2400</v>
      </c>
      <c r="F162" s="12"/>
      <c r="G162" s="32"/>
      <c r="H162" s="37"/>
      <c r="I162" s="11"/>
    </row>
    <row r="163" spans="1:9" ht="13.5" customHeight="1" x14ac:dyDescent="0.2">
      <c r="A163" s="8"/>
      <c r="B163" s="9"/>
      <c r="C163" s="9"/>
      <c r="D163" s="51"/>
      <c r="E163" s="81" t="s">
        <v>21</v>
      </c>
      <c r="F163" s="81"/>
      <c r="G163" s="82"/>
      <c r="H163" s="37"/>
      <c r="I163" s="11"/>
    </row>
    <row r="164" spans="1:9" ht="13.5" customHeight="1" x14ac:dyDescent="0.2">
      <c r="A164" s="8"/>
      <c r="B164" s="9"/>
      <c r="C164" s="9"/>
      <c r="D164" s="51"/>
      <c r="E164" s="81" t="s">
        <v>222</v>
      </c>
      <c r="F164" s="81"/>
      <c r="G164" s="82"/>
      <c r="H164" s="37"/>
      <c r="I164" s="11"/>
    </row>
    <row r="165" spans="1:9" ht="143.25" customHeight="1" x14ac:dyDescent="0.2">
      <c r="A165" s="8" t="s">
        <v>223</v>
      </c>
      <c r="B165" s="9" t="s">
        <v>224</v>
      </c>
      <c r="C165" s="9" t="s">
        <v>225</v>
      </c>
      <c r="D165" s="25" t="s">
        <v>20</v>
      </c>
      <c r="E165" s="29">
        <v>6200</v>
      </c>
      <c r="F165" s="12"/>
      <c r="G165" s="32"/>
      <c r="H165" s="37"/>
      <c r="I165" s="11"/>
    </row>
    <row r="166" spans="1:9" ht="13.5" customHeight="1" x14ac:dyDescent="0.2">
      <c r="A166" s="8"/>
      <c r="B166" s="9"/>
      <c r="C166" s="9"/>
      <c r="D166" s="51"/>
      <c r="E166" s="81" t="s">
        <v>21</v>
      </c>
      <c r="F166" s="81"/>
      <c r="G166" s="82"/>
      <c r="H166" s="37"/>
      <c r="I166" s="11"/>
    </row>
    <row r="167" spans="1:9" ht="13.5" customHeight="1" x14ac:dyDescent="0.2">
      <c r="A167" s="8"/>
      <c r="B167" s="9"/>
      <c r="C167" s="9"/>
      <c r="D167" s="51"/>
      <c r="E167" s="81" t="s">
        <v>226</v>
      </c>
      <c r="F167" s="81"/>
      <c r="G167" s="82"/>
      <c r="H167" s="37"/>
      <c r="I167" s="11"/>
    </row>
    <row r="168" spans="1:9" ht="80.25" customHeight="1" x14ac:dyDescent="0.2">
      <c r="A168" s="46" t="s">
        <v>227</v>
      </c>
      <c r="B168" s="50" t="s">
        <v>228</v>
      </c>
      <c r="C168" s="50" t="s">
        <v>229</v>
      </c>
      <c r="D168" s="25" t="s">
        <v>20</v>
      </c>
      <c r="E168" s="29">
        <v>2400</v>
      </c>
      <c r="F168" s="48"/>
      <c r="G168" s="47"/>
      <c r="H168" s="38"/>
      <c r="I168" s="15"/>
    </row>
    <row r="169" spans="1:9" ht="13.5" customHeight="1" x14ac:dyDescent="0.2">
      <c r="A169" s="8"/>
      <c r="B169" s="9"/>
      <c r="C169" s="9"/>
      <c r="D169" s="51"/>
      <c r="E169" s="81" t="s">
        <v>21</v>
      </c>
      <c r="F169" s="81"/>
      <c r="G169" s="82"/>
      <c r="H169" s="37"/>
      <c r="I169" s="11"/>
    </row>
    <row r="170" spans="1:9" ht="13.5" customHeight="1" x14ac:dyDescent="0.2">
      <c r="A170" s="8"/>
      <c r="B170" s="9"/>
      <c r="C170" s="9"/>
      <c r="D170" s="51"/>
      <c r="E170" s="81" t="s">
        <v>230</v>
      </c>
      <c r="F170" s="81"/>
      <c r="G170" s="82"/>
      <c r="H170" s="37"/>
      <c r="I170" s="11"/>
    </row>
    <row r="171" spans="1:9" ht="159" customHeight="1" x14ac:dyDescent="0.2">
      <c r="A171" s="46" t="s">
        <v>231</v>
      </c>
      <c r="B171" s="50" t="s">
        <v>232</v>
      </c>
      <c r="C171" s="50" t="s">
        <v>233</v>
      </c>
      <c r="D171" s="25" t="s">
        <v>20</v>
      </c>
      <c r="E171" s="29">
        <v>1600</v>
      </c>
      <c r="F171" s="66">
        <v>46</v>
      </c>
      <c r="G171" s="67">
        <v>0.05</v>
      </c>
      <c r="H171" s="68">
        <f>F171*E171</f>
        <v>73600</v>
      </c>
      <c r="I171" s="69" t="s">
        <v>425</v>
      </c>
    </row>
    <row r="172" spans="1:9" ht="13.5" customHeight="1" x14ac:dyDescent="0.2">
      <c r="A172" s="8"/>
      <c r="B172" s="9"/>
      <c r="C172" s="9"/>
      <c r="D172" s="51"/>
      <c r="E172" s="81" t="s">
        <v>21</v>
      </c>
      <c r="F172" s="81"/>
      <c r="G172" s="82"/>
      <c r="H172" s="59">
        <f>H171*G171</f>
        <v>3680</v>
      </c>
      <c r="I172" s="11"/>
    </row>
    <row r="173" spans="1:9" ht="13.5" customHeight="1" x14ac:dyDescent="0.2">
      <c r="A173" s="8"/>
      <c r="B173" s="9"/>
      <c r="C173" s="9"/>
      <c r="D173" s="51"/>
      <c r="E173" s="81" t="s">
        <v>234</v>
      </c>
      <c r="F173" s="81"/>
      <c r="G173" s="82"/>
      <c r="H173" s="59">
        <f>SUM(H171:H172)</f>
        <v>77280</v>
      </c>
      <c r="I173" s="11"/>
    </row>
    <row r="174" spans="1:9" ht="91.5" customHeight="1" x14ac:dyDescent="0.2">
      <c r="A174" s="8" t="s">
        <v>235</v>
      </c>
      <c r="B174" s="9" t="s">
        <v>236</v>
      </c>
      <c r="C174" s="9" t="s">
        <v>237</v>
      </c>
      <c r="D174" s="25" t="s">
        <v>20</v>
      </c>
      <c r="E174" s="29">
        <v>1600</v>
      </c>
      <c r="F174" s="12"/>
      <c r="G174" s="32"/>
      <c r="H174" s="37"/>
      <c r="I174" s="11"/>
    </row>
    <row r="175" spans="1:9" ht="13.5" customHeight="1" x14ac:dyDescent="0.2">
      <c r="A175" s="8"/>
      <c r="B175" s="9"/>
      <c r="C175" s="9"/>
      <c r="D175" s="51"/>
      <c r="E175" s="81" t="s">
        <v>21</v>
      </c>
      <c r="F175" s="81"/>
      <c r="G175" s="82"/>
      <c r="H175" s="37"/>
      <c r="I175" s="11"/>
    </row>
    <row r="176" spans="1:9" ht="13.5" customHeight="1" x14ac:dyDescent="0.2">
      <c r="A176" s="8"/>
      <c r="B176" s="9"/>
      <c r="C176" s="9"/>
      <c r="D176" s="51"/>
      <c r="E176" s="81" t="s">
        <v>238</v>
      </c>
      <c r="F176" s="81"/>
      <c r="G176" s="82"/>
      <c r="H176" s="37"/>
      <c r="I176" s="11"/>
    </row>
    <row r="177" spans="1:9" ht="93.75" customHeight="1" x14ac:dyDescent="0.2">
      <c r="A177" s="46" t="s">
        <v>239</v>
      </c>
      <c r="B177" s="50" t="s">
        <v>240</v>
      </c>
      <c r="C177" s="50" t="s">
        <v>241</v>
      </c>
      <c r="D177" s="25" t="s">
        <v>20</v>
      </c>
      <c r="E177" s="29">
        <v>4900</v>
      </c>
      <c r="F177" s="48"/>
      <c r="G177" s="47"/>
      <c r="H177" s="38"/>
      <c r="I177" s="15"/>
    </row>
    <row r="178" spans="1:9" ht="13.5" customHeight="1" x14ac:dyDescent="0.2">
      <c r="A178" s="8"/>
      <c r="B178" s="9"/>
      <c r="C178" s="9"/>
      <c r="D178" s="51"/>
      <c r="E178" s="81" t="s">
        <v>21</v>
      </c>
      <c r="F178" s="81"/>
      <c r="G178" s="82"/>
      <c r="H178" s="37"/>
      <c r="I178" s="11"/>
    </row>
    <row r="179" spans="1:9" ht="13.5" customHeight="1" x14ac:dyDescent="0.2">
      <c r="A179" s="8"/>
      <c r="B179" s="9"/>
      <c r="C179" s="9"/>
      <c r="D179" s="51"/>
      <c r="E179" s="81" t="s">
        <v>242</v>
      </c>
      <c r="F179" s="81"/>
      <c r="G179" s="82"/>
      <c r="H179" s="37"/>
      <c r="I179" s="11"/>
    </row>
    <row r="180" spans="1:9" ht="94.5" customHeight="1" x14ac:dyDescent="0.2">
      <c r="A180" s="46" t="s">
        <v>243</v>
      </c>
      <c r="B180" s="50" t="s">
        <v>244</v>
      </c>
      <c r="C180" s="50" t="s">
        <v>245</v>
      </c>
      <c r="D180" s="25" t="s">
        <v>20</v>
      </c>
      <c r="E180" s="29">
        <v>400</v>
      </c>
      <c r="F180" s="48"/>
      <c r="G180" s="47"/>
      <c r="H180" s="38"/>
      <c r="I180" s="15"/>
    </row>
    <row r="181" spans="1:9" ht="13.5" customHeight="1" x14ac:dyDescent="0.2">
      <c r="A181" s="8"/>
      <c r="B181" s="9"/>
      <c r="C181" s="9"/>
      <c r="D181" s="51"/>
      <c r="E181" s="81" t="s">
        <v>21</v>
      </c>
      <c r="F181" s="81"/>
      <c r="G181" s="82"/>
      <c r="H181" s="37"/>
      <c r="I181" s="11"/>
    </row>
    <row r="182" spans="1:9" ht="13.5" customHeight="1" x14ac:dyDescent="0.2">
      <c r="A182" s="8"/>
      <c r="B182" s="9"/>
      <c r="C182" s="9"/>
      <c r="D182" s="51"/>
      <c r="E182" s="81" t="s">
        <v>246</v>
      </c>
      <c r="F182" s="81"/>
      <c r="G182" s="82"/>
      <c r="H182" s="37"/>
      <c r="I182" s="11"/>
    </row>
    <row r="183" spans="1:9" ht="81" customHeight="1" x14ac:dyDescent="0.2">
      <c r="A183" s="46" t="s">
        <v>247</v>
      </c>
      <c r="B183" s="50" t="s">
        <v>248</v>
      </c>
      <c r="C183" s="50" t="s">
        <v>249</v>
      </c>
      <c r="D183" s="25" t="s">
        <v>20</v>
      </c>
      <c r="E183" s="29">
        <v>400</v>
      </c>
      <c r="F183" s="48"/>
      <c r="G183" s="47"/>
      <c r="H183" s="38"/>
      <c r="I183" s="15"/>
    </row>
    <row r="184" spans="1:9" ht="13.5" customHeight="1" x14ac:dyDescent="0.2">
      <c r="A184" s="8"/>
      <c r="B184" s="9"/>
      <c r="C184" s="9"/>
      <c r="D184" s="51"/>
      <c r="E184" s="81" t="s">
        <v>21</v>
      </c>
      <c r="F184" s="81"/>
      <c r="G184" s="82"/>
      <c r="H184" s="37"/>
      <c r="I184" s="11"/>
    </row>
    <row r="185" spans="1:9" ht="13.5" customHeight="1" x14ac:dyDescent="0.2">
      <c r="A185" s="8"/>
      <c r="B185" s="9"/>
      <c r="C185" s="9"/>
      <c r="D185" s="51"/>
      <c r="E185" s="81" t="s">
        <v>250</v>
      </c>
      <c r="F185" s="81"/>
      <c r="G185" s="82"/>
      <c r="H185" s="37"/>
      <c r="I185" s="11"/>
    </row>
    <row r="186" spans="1:9" s="70" customFormat="1" ht="69" customHeight="1" x14ac:dyDescent="0.2">
      <c r="A186" s="71" t="s">
        <v>251</v>
      </c>
      <c r="B186" s="79" t="s">
        <v>252</v>
      </c>
      <c r="C186" s="79" t="s">
        <v>253</v>
      </c>
      <c r="D186" s="64" t="s">
        <v>20</v>
      </c>
      <c r="E186" s="65">
        <v>400</v>
      </c>
      <c r="F186" s="66">
        <v>50</v>
      </c>
      <c r="G186" s="67">
        <v>0.05</v>
      </c>
      <c r="H186" s="68">
        <f>F186*E186</f>
        <v>20000</v>
      </c>
      <c r="I186" s="69" t="s">
        <v>423</v>
      </c>
    </row>
    <row r="187" spans="1:9" ht="13.5" customHeight="1" x14ac:dyDescent="0.2">
      <c r="A187" s="8"/>
      <c r="B187" s="9"/>
      <c r="C187" s="9"/>
      <c r="D187" s="51"/>
      <c r="E187" s="81" t="s">
        <v>21</v>
      </c>
      <c r="F187" s="81"/>
      <c r="G187" s="82"/>
      <c r="H187" s="59">
        <f>H186*G186</f>
        <v>1000</v>
      </c>
      <c r="I187" s="11"/>
    </row>
    <row r="188" spans="1:9" ht="13.5" customHeight="1" x14ac:dyDescent="0.2">
      <c r="A188" s="8"/>
      <c r="B188" s="9"/>
      <c r="C188" s="9"/>
      <c r="D188" s="51"/>
      <c r="E188" s="81" t="s">
        <v>254</v>
      </c>
      <c r="F188" s="81"/>
      <c r="G188" s="82"/>
      <c r="H188" s="59">
        <f>SUM(H186:H187)</f>
        <v>21000</v>
      </c>
      <c r="I188" s="11"/>
    </row>
    <row r="189" spans="1:9" ht="121.5" customHeight="1" x14ac:dyDescent="0.2">
      <c r="A189" s="13" t="s">
        <v>255</v>
      </c>
      <c r="B189" s="16" t="s">
        <v>256</v>
      </c>
      <c r="C189" s="17" t="s">
        <v>257</v>
      </c>
      <c r="D189" s="26" t="s">
        <v>20</v>
      </c>
      <c r="E189" s="30">
        <v>500</v>
      </c>
      <c r="F189" s="14"/>
      <c r="G189" s="32"/>
      <c r="H189" s="37"/>
      <c r="I189" s="15"/>
    </row>
    <row r="190" spans="1:9" ht="13.5" customHeight="1" x14ac:dyDescent="0.2">
      <c r="A190" s="8"/>
      <c r="B190" s="9"/>
      <c r="C190" s="9"/>
      <c r="D190" s="51"/>
      <c r="E190" s="81" t="s">
        <v>21</v>
      </c>
      <c r="F190" s="81"/>
      <c r="G190" s="82"/>
      <c r="H190" s="37"/>
      <c r="I190" s="11"/>
    </row>
    <row r="191" spans="1:9" ht="13.5" customHeight="1" x14ac:dyDescent="0.2">
      <c r="A191" s="8"/>
      <c r="B191" s="9"/>
      <c r="C191" s="9"/>
      <c r="D191" s="51"/>
      <c r="E191" s="81" t="s">
        <v>258</v>
      </c>
      <c r="F191" s="81"/>
      <c r="G191" s="82"/>
      <c r="H191" s="37"/>
      <c r="I191" s="11"/>
    </row>
    <row r="192" spans="1:9" s="70" customFormat="1" ht="94.5" customHeight="1" x14ac:dyDescent="0.2">
      <c r="A192" s="71" t="s">
        <v>259</v>
      </c>
      <c r="B192" s="16" t="s">
        <v>260</v>
      </c>
      <c r="C192" s="17" t="s">
        <v>261</v>
      </c>
      <c r="D192" s="26" t="s">
        <v>20</v>
      </c>
      <c r="E192" s="72">
        <v>2400</v>
      </c>
      <c r="F192" s="73"/>
      <c r="G192" s="74"/>
      <c r="H192" s="75"/>
      <c r="I192" s="76"/>
    </row>
    <row r="193" spans="1:9" ht="13.5" customHeight="1" x14ac:dyDescent="0.2">
      <c r="A193" s="8"/>
      <c r="B193" s="9"/>
      <c r="C193" s="9"/>
      <c r="D193" s="51"/>
      <c r="E193" s="81" t="s">
        <v>21</v>
      </c>
      <c r="F193" s="81"/>
      <c r="G193" s="82"/>
      <c r="H193" s="37"/>
      <c r="I193" s="11"/>
    </row>
    <row r="194" spans="1:9" ht="13.5" customHeight="1" x14ac:dyDescent="0.2">
      <c r="A194" s="8"/>
      <c r="B194" s="9"/>
      <c r="C194" s="9"/>
      <c r="D194" s="51"/>
      <c r="E194" s="81" t="s">
        <v>262</v>
      </c>
      <c r="F194" s="81"/>
      <c r="G194" s="82"/>
      <c r="H194" s="37"/>
      <c r="I194" s="11"/>
    </row>
    <row r="195" spans="1:9" ht="55.5" customHeight="1" x14ac:dyDescent="0.2">
      <c r="A195" s="13" t="s">
        <v>263</v>
      </c>
      <c r="B195" s="16" t="s">
        <v>264</v>
      </c>
      <c r="C195" s="17" t="s">
        <v>265</v>
      </c>
      <c r="D195" s="26" t="s">
        <v>20</v>
      </c>
      <c r="E195" s="30">
        <v>100</v>
      </c>
      <c r="F195" s="14"/>
      <c r="G195" s="32"/>
      <c r="H195" s="37"/>
      <c r="I195" s="15"/>
    </row>
    <row r="196" spans="1:9" ht="13.5" customHeight="1" x14ac:dyDescent="0.2">
      <c r="A196" s="8"/>
      <c r="B196" s="9"/>
      <c r="C196" s="9"/>
      <c r="D196" s="51"/>
      <c r="E196" s="81" t="s">
        <v>21</v>
      </c>
      <c r="F196" s="81"/>
      <c r="G196" s="82"/>
      <c r="H196" s="37"/>
      <c r="I196" s="11"/>
    </row>
    <row r="197" spans="1:9" ht="13.5" customHeight="1" x14ac:dyDescent="0.2">
      <c r="A197" s="8"/>
      <c r="B197" s="9"/>
      <c r="C197" s="9"/>
      <c r="D197" s="51"/>
      <c r="E197" s="81" t="s">
        <v>266</v>
      </c>
      <c r="F197" s="81"/>
      <c r="G197" s="82"/>
      <c r="H197" s="37"/>
      <c r="I197" s="11"/>
    </row>
    <row r="198" spans="1:9" ht="67.5" customHeight="1" x14ac:dyDescent="0.2">
      <c r="A198" s="13" t="s">
        <v>267</v>
      </c>
      <c r="B198" s="16" t="s">
        <v>268</v>
      </c>
      <c r="C198" s="17" t="s">
        <v>269</v>
      </c>
      <c r="D198" s="26" t="s">
        <v>20</v>
      </c>
      <c r="E198" s="30">
        <v>400</v>
      </c>
      <c r="F198" s="14"/>
      <c r="G198" s="32"/>
      <c r="H198" s="37"/>
      <c r="I198" s="15"/>
    </row>
    <row r="199" spans="1:9" ht="13.5" customHeight="1" x14ac:dyDescent="0.2">
      <c r="A199" s="8"/>
      <c r="B199" s="9"/>
      <c r="C199" s="9"/>
      <c r="D199" s="51"/>
      <c r="E199" s="81" t="s">
        <v>21</v>
      </c>
      <c r="F199" s="81"/>
      <c r="G199" s="82"/>
      <c r="H199" s="37"/>
      <c r="I199" s="11"/>
    </row>
    <row r="200" spans="1:9" ht="13.5" customHeight="1" x14ac:dyDescent="0.2">
      <c r="A200" s="8"/>
      <c r="B200" s="9"/>
      <c r="C200" s="9"/>
      <c r="D200" s="51"/>
      <c r="E200" s="81" t="s">
        <v>270</v>
      </c>
      <c r="F200" s="81"/>
      <c r="G200" s="82"/>
      <c r="H200" s="37"/>
      <c r="I200" s="11"/>
    </row>
    <row r="201" spans="1:9" ht="66.75" customHeight="1" x14ac:dyDescent="0.2">
      <c r="A201" s="13" t="s">
        <v>271</v>
      </c>
      <c r="B201" s="16" t="s">
        <v>272</v>
      </c>
      <c r="C201" s="17" t="s">
        <v>273</v>
      </c>
      <c r="D201" s="26" t="s">
        <v>20</v>
      </c>
      <c r="E201" s="30">
        <v>400</v>
      </c>
      <c r="F201" s="14"/>
      <c r="G201" s="32"/>
      <c r="H201" s="37"/>
      <c r="I201" s="15"/>
    </row>
    <row r="202" spans="1:9" ht="13.5" customHeight="1" x14ac:dyDescent="0.2">
      <c r="A202" s="8"/>
      <c r="B202" s="9"/>
      <c r="C202" s="9"/>
      <c r="D202" s="51"/>
      <c r="E202" s="81" t="s">
        <v>21</v>
      </c>
      <c r="F202" s="81"/>
      <c r="G202" s="82"/>
      <c r="H202" s="37"/>
      <c r="I202" s="11"/>
    </row>
    <row r="203" spans="1:9" ht="13.5" customHeight="1" x14ac:dyDescent="0.2">
      <c r="A203" s="8"/>
      <c r="B203" s="9"/>
      <c r="C203" s="9"/>
      <c r="D203" s="51"/>
      <c r="E203" s="81" t="s">
        <v>274</v>
      </c>
      <c r="F203" s="81"/>
      <c r="G203" s="82"/>
      <c r="H203" s="37"/>
      <c r="I203" s="11"/>
    </row>
    <row r="204" spans="1:9" ht="45" customHeight="1" x14ac:dyDescent="0.2">
      <c r="A204" s="13" t="s">
        <v>275</v>
      </c>
      <c r="B204" s="16" t="s">
        <v>276</v>
      </c>
      <c r="C204" s="17" t="s">
        <v>277</v>
      </c>
      <c r="D204" s="26" t="s">
        <v>20</v>
      </c>
      <c r="E204" s="30">
        <v>160</v>
      </c>
      <c r="F204" s="14"/>
      <c r="G204" s="32"/>
      <c r="H204" s="37"/>
      <c r="I204" s="15"/>
    </row>
    <row r="205" spans="1:9" ht="13.5" customHeight="1" x14ac:dyDescent="0.2">
      <c r="A205" s="8"/>
      <c r="B205" s="9"/>
      <c r="C205" s="9"/>
      <c r="D205" s="51"/>
      <c r="E205" s="81" t="s">
        <v>21</v>
      </c>
      <c r="F205" s="81"/>
      <c r="G205" s="82"/>
      <c r="H205" s="37"/>
      <c r="I205" s="11"/>
    </row>
    <row r="206" spans="1:9" ht="13.5" customHeight="1" x14ac:dyDescent="0.2">
      <c r="A206" s="8"/>
      <c r="B206" s="9"/>
      <c r="C206" s="9"/>
      <c r="D206" s="51"/>
      <c r="E206" s="81" t="s">
        <v>278</v>
      </c>
      <c r="F206" s="81"/>
      <c r="G206" s="82"/>
      <c r="H206" s="37"/>
      <c r="I206" s="11"/>
    </row>
    <row r="207" spans="1:9" s="70" customFormat="1" ht="66.75" customHeight="1" x14ac:dyDescent="0.2">
      <c r="A207" s="71" t="s">
        <v>279</v>
      </c>
      <c r="B207" s="16" t="s">
        <v>280</v>
      </c>
      <c r="C207" s="17" t="s">
        <v>281</v>
      </c>
      <c r="D207" s="26" t="s">
        <v>20</v>
      </c>
      <c r="E207" s="72">
        <v>50</v>
      </c>
      <c r="F207" s="73"/>
      <c r="G207" s="74"/>
      <c r="H207" s="75"/>
      <c r="I207" s="76"/>
    </row>
    <row r="208" spans="1:9" ht="13.5" customHeight="1" x14ac:dyDescent="0.2">
      <c r="A208" s="8"/>
      <c r="B208" s="9"/>
      <c r="C208" s="9"/>
      <c r="D208" s="51"/>
      <c r="E208" s="81" t="s">
        <v>21</v>
      </c>
      <c r="F208" s="81"/>
      <c r="G208" s="82"/>
      <c r="H208" s="37"/>
      <c r="I208" s="11"/>
    </row>
    <row r="209" spans="1:9" ht="13.5" customHeight="1" x14ac:dyDescent="0.2">
      <c r="A209" s="8"/>
      <c r="B209" s="9"/>
      <c r="C209" s="9"/>
      <c r="D209" s="51"/>
      <c r="E209" s="81" t="s">
        <v>282</v>
      </c>
      <c r="F209" s="81"/>
      <c r="G209" s="82"/>
      <c r="H209" s="37"/>
      <c r="I209" s="11"/>
    </row>
    <row r="210" spans="1:9" ht="30.75" customHeight="1" x14ac:dyDescent="0.2">
      <c r="A210" s="13" t="s">
        <v>283</v>
      </c>
      <c r="B210" s="16" t="s">
        <v>284</v>
      </c>
      <c r="C210" s="17" t="s">
        <v>285</v>
      </c>
      <c r="D210" s="26" t="s">
        <v>20</v>
      </c>
      <c r="E210" s="30">
        <v>400</v>
      </c>
      <c r="F210" s="14"/>
      <c r="G210" s="32"/>
      <c r="H210" s="37"/>
      <c r="I210" s="15"/>
    </row>
    <row r="211" spans="1:9" ht="13.5" customHeight="1" x14ac:dyDescent="0.2">
      <c r="A211" s="8"/>
      <c r="B211" s="9"/>
      <c r="C211" s="9"/>
      <c r="D211" s="51"/>
      <c r="E211" s="81" t="s">
        <v>21</v>
      </c>
      <c r="F211" s="81"/>
      <c r="G211" s="82"/>
      <c r="H211" s="37"/>
      <c r="I211" s="11"/>
    </row>
    <row r="212" spans="1:9" ht="13.5" customHeight="1" x14ac:dyDescent="0.2">
      <c r="A212" s="8"/>
      <c r="B212" s="9"/>
      <c r="C212" s="9"/>
      <c r="D212" s="51"/>
      <c r="E212" s="81" t="s">
        <v>286</v>
      </c>
      <c r="F212" s="81"/>
      <c r="G212" s="82"/>
      <c r="H212" s="37"/>
      <c r="I212" s="11"/>
    </row>
    <row r="213" spans="1:9" ht="42.75" customHeight="1" x14ac:dyDescent="0.2">
      <c r="A213" s="13" t="s">
        <v>287</v>
      </c>
      <c r="B213" s="16" t="s">
        <v>288</v>
      </c>
      <c r="C213" s="17" t="s">
        <v>289</v>
      </c>
      <c r="D213" s="26" t="s">
        <v>20</v>
      </c>
      <c r="E213" s="30">
        <v>2400</v>
      </c>
      <c r="F213" s="14"/>
      <c r="G213" s="32"/>
      <c r="H213" s="37"/>
      <c r="I213" s="15"/>
    </row>
    <row r="214" spans="1:9" ht="13.5" customHeight="1" x14ac:dyDescent="0.2">
      <c r="A214" s="8"/>
      <c r="B214" s="9"/>
      <c r="C214" s="9"/>
      <c r="D214" s="51"/>
      <c r="E214" s="81" t="s">
        <v>21</v>
      </c>
      <c r="F214" s="81"/>
      <c r="G214" s="82"/>
      <c r="H214" s="37"/>
      <c r="I214" s="11"/>
    </row>
    <row r="215" spans="1:9" ht="13.5" customHeight="1" x14ac:dyDescent="0.2">
      <c r="A215" s="8"/>
      <c r="B215" s="9"/>
      <c r="C215" s="9"/>
      <c r="D215" s="51"/>
      <c r="E215" s="81" t="s">
        <v>290</v>
      </c>
      <c r="F215" s="81"/>
      <c r="G215" s="82"/>
      <c r="H215" s="37"/>
      <c r="I215" s="11"/>
    </row>
    <row r="216" spans="1:9" ht="42.75" customHeight="1" x14ac:dyDescent="0.2">
      <c r="A216" s="13" t="s">
        <v>291</v>
      </c>
      <c r="B216" s="16" t="s">
        <v>292</v>
      </c>
      <c r="C216" s="17" t="s">
        <v>293</v>
      </c>
      <c r="D216" s="26" t="s">
        <v>20</v>
      </c>
      <c r="E216" s="30">
        <v>2400</v>
      </c>
      <c r="F216" s="14"/>
      <c r="G216" s="32"/>
      <c r="H216" s="37"/>
      <c r="I216" s="15"/>
    </row>
    <row r="217" spans="1:9" ht="13.5" customHeight="1" x14ac:dyDescent="0.2">
      <c r="A217" s="8"/>
      <c r="B217" s="9"/>
      <c r="C217" s="9"/>
      <c r="D217" s="51"/>
      <c r="E217" s="81" t="s">
        <v>21</v>
      </c>
      <c r="F217" s="81"/>
      <c r="G217" s="82"/>
      <c r="H217" s="37"/>
      <c r="I217" s="11"/>
    </row>
    <row r="218" spans="1:9" ht="13.5" customHeight="1" x14ac:dyDescent="0.2">
      <c r="A218" s="8"/>
      <c r="B218" s="9"/>
      <c r="C218" s="9"/>
      <c r="D218" s="51"/>
      <c r="E218" s="81" t="s">
        <v>294</v>
      </c>
      <c r="F218" s="81"/>
      <c r="G218" s="82"/>
      <c r="H218" s="37"/>
      <c r="I218" s="11"/>
    </row>
    <row r="219" spans="1:9" ht="16.5" customHeight="1" x14ac:dyDescent="0.2">
      <c r="A219" s="13" t="s">
        <v>295</v>
      </c>
      <c r="B219" s="16" t="s">
        <v>296</v>
      </c>
      <c r="C219" s="17" t="s">
        <v>297</v>
      </c>
      <c r="D219" s="26" t="s">
        <v>20</v>
      </c>
      <c r="E219" s="30">
        <v>800</v>
      </c>
      <c r="F219" s="14"/>
      <c r="G219" s="32"/>
      <c r="H219" s="37"/>
      <c r="I219" s="15"/>
    </row>
    <row r="220" spans="1:9" ht="13.5" customHeight="1" x14ac:dyDescent="0.2">
      <c r="A220" s="8"/>
      <c r="B220" s="9"/>
      <c r="C220" s="9"/>
      <c r="D220" s="51"/>
      <c r="E220" s="81" t="s">
        <v>21</v>
      </c>
      <c r="F220" s="81"/>
      <c r="G220" s="82"/>
      <c r="H220" s="37"/>
      <c r="I220" s="11"/>
    </row>
    <row r="221" spans="1:9" ht="13.5" customHeight="1" x14ac:dyDescent="0.2">
      <c r="A221" s="8"/>
      <c r="B221" s="9"/>
      <c r="C221" s="9"/>
      <c r="D221" s="51"/>
      <c r="E221" s="81" t="s">
        <v>298</v>
      </c>
      <c r="F221" s="81"/>
      <c r="G221" s="82"/>
      <c r="H221" s="37"/>
      <c r="I221" s="11"/>
    </row>
    <row r="222" spans="1:9" ht="55.5" customHeight="1" x14ac:dyDescent="0.2">
      <c r="A222" s="13" t="s">
        <v>299</v>
      </c>
      <c r="B222" s="16" t="s">
        <v>300</v>
      </c>
      <c r="C222" s="17" t="s">
        <v>301</v>
      </c>
      <c r="D222" s="26" t="s">
        <v>20</v>
      </c>
      <c r="E222" s="30">
        <v>9000</v>
      </c>
      <c r="F222" s="14"/>
      <c r="G222" s="32"/>
      <c r="H222" s="37"/>
      <c r="I222" s="15"/>
    </row>
    <row r="223" spans="1:9" ht="13.5" customHeight="1" x14ac:dyDescent="0.2">
      <c r="A223" s="8"/>
      <c r="B223" s="9"/>
      <c r="C223" s="9"/>
      <c r="D223" s="51"/>
      <c r="E223" s="81" t="s">
        <v>21</v>
      </c>
      <c r="F223" s="81"/>
      <c r="G223" s="82"/>
      <c r="H223" s="37"/>
      <c r="I223" s="11"/>
    </row>
    <row r="224" spans="1:9" ht="13.5" customHeight="1" x14ac:dyDescent="0.2">
      <c r="A224" s="8"/>
      <c r="B224" s="9"/>
      <c r="C224" s="9"/>
      <c r="D224" s="51"/>
      <c r="E224" s="81" t="s">
        <v>302</v>
      </c>
      <c r="F224" s="81"/>
      <c r="G224" s="82"/>
      <c r="H224" s="37"/>
      <c r="I224" s="11"/>
    </row>
    <row r="225" spans="1:9" ht="68.25" customHeight="1" x14ac:dyDescent="0.2">
      <c r="A225" s="13" t="s">
        <v>303</v>
      </c>
      <c r="B225" s="16" t="s">
        <v>304</v>
      </c>
      <c r="C225" s="17" t="s">
        <v>305</v>
      </c>
      <c r="D225" s="26" t="s">
        <v>20</v>
      </c>
      <c r="E225" s="30">
        <v>9900</v>
      </c>
      <c r="F225" s="14"/>
      <c r="G225" s="32"/>
      <c r="H225" s="37"/>
      <c r="I225" s="15"/>
    </row>
    <row r="226" spans="1:9" ht="13.5" customHeight="1" x14ac:dyDescent="0.2">
      <c r="A226" s="8"/>
      <c r="B226" s="9"/>
      <c r="C226" s="9"/>
      <c r="D226" s="51"/>
      <c r="E226" s="81" t="s">
        <v>21</v>
      </c>
      <c r="F226" s="81"/>
      <c r="G226" s="82"/>
      <c r="H226" s="37"/>
      <c r="I226" s="11"/>
    </row>
    <row r="227" spans="1:9" ht="13.5" customHeight="1" x14ac:dyDescent="0.2">
      <c r="A227" s="8"/>
      <c r="B227" s="9"/>
      <c r="C227" s="9"/>
      <c r="D227" s="51"/>
      <c r="E227" s="81" t="s">
        <v>306</v>
      </c>
      <c r="F227" s="81"/>
      <c r="G227" s="82"/>
      <c r="H227" s="37"/>
      <c r="I227" s="11"/>
    </row>
    <row r="228" spans="1:9" ht="15.75" customHeight="1" x14ac:dyDescent="0.2">
      <c r="A228" s="13" t="s">
        <v>307</v>
      </c>
      <c r="B228" s="16" t="s">
        <v>308</v>
      </c>
      <c r="C228" s="17" t="s">
        <v>309</v>
      </c>
      <c r="D228" s="26" t="s">
        <v>20</v>
      </c>
      <c r="E228" s="30">
        <v>40</v>
      </c>
      <c r="F228" s="14"/>
      <c r="G228" s="32"/>
      <c r="H228" s="37"/>
      <c r="I228" s="15"/>
    </row>
    <row r="229" spans="1:9" ht="13.5" customHeight="1" x14ac:dyDescent="0.2">
      <c r="A229" s="8"/>
      <c r="B229" s="9"/>
      <c r="C229" s="9"/>
      <c r="D229" s="51"/>
      <c r="E229" s="81" t="s">
        <v>21</v>
      </c>
      <c r="F229" s="81"/>
      <c r="G229" s="82"/>
      <c r="H229" s="37"/>
      <c r="I229" s="11"/>
    </row>
    <row r="230" spans="1:9" ht="13.5" customHeight="1" x14ac:dyDescent="0.2">
      <c r="A230" s="8"/>
      <c r="B230" s="9"/>
      <c r="C230" s="9"/>
      <c r="D230" s="51"/>
      <c r="E230" s="81" t="s">
        <v>310</v>
      </c>
      <c r="F230" s="81"/>
      <c r="G230" s="82"/>
      <c r="H230" s="37"/>
      <c r="I230" s="11"/>
    </row>
    <row r="231" spans="1:9" ht="27.75" customHeight="1" x14ac:dyDescent="0.2">
      <c r="A231" s="13" t="s">
        <v>311</v>
      </c>
      <c r="B231" s="16" t="s">
        <v>312</v>
      </c>
      <c r="C231" s="17" t="s">
        <v>313</v>
      </c>
      <c r="D231" s="26" t="s">
        <v>20</v>
      </c>
      <c r="E231" s="30">
        <v>500</v>
      </c>
      <c r="F231" s="14"/>
      <c r="G231" s="32"/>
      <c r="H231" s="37"/>
      <c r="I231" s="15"/>
    </row>
    <row r="232" spans="1:9" ht="13.5" customHeight="1" x14ac:dyDescent="0.2">
      <c r="A232" s="8"/>
      <c r="B232" s="9"/>
      <c r="C232" s="9"/>
      <c r="D232" s="51"/>
      <c r="E232" s="81" t="s">
        <v>21</v>
      </c>
      <c r="F232" s="81"/>
      <c r="G232" s="82"/>
      <c r="H232" s="37"/>
      <c r="I232" s="11"/>
    </row>
    <row r="233" spans="1:9" ht="13.5" customHeight="1" x14ac:dyDescent="0.2">
      <c r="A233" s="8"/>
      <c r="B233" s="9"/>
      <c r="C233" s="9"/>
      <c r="D233" s="51"/>
      <c r="E233" s="81" t="s">
        <v>314</v>
      </c>
      <c r="F233" s="81"/>
      <c r="G233" s="82"/>
      <c r="H233" s="37"/>
      <c r="I233" s="11"/>
    </row>
    <row r="234" spans="1:9" ht="44.25" customHeight="1" x14ac:dyDescent="0.2">
      <c r="A234" s="13" t="s">
        <v>315</v>
      </c>
      <c r="B234" s="16" t="s">
        <v>316</v>
      </c>
      <c r="C234" s="17" t="s">
        <v>317</v>
      </c>
      <c r="D234" s="26" t="s">
        <v>20</v>
      </c>
      <c r="E234" s="30">
        <v>700</v>
      </c>
      <c r="F234" s="14"/>
      <c r="G234" s="32"/>
      <c r="H234" s="37"/>
      <c r="I234" s="15"/>
    </row>
    <row r="235" spans="1:9" ht="13.5" customHeight="1" x14ac:dyDescent="0.2">
      <c r="A235" s="8"/>
      <c r="B235" s="9"/>
      <c r="C235" s="9"/>
      <c r="D235" s="51"/>
      <c r="E235" s="81" t="s">
        <v>21</v>
      </c>
      <c r="F235" s="81"/>
      <c r="G235" s="82"/>
      <c r="H235" s="37"/>
      <c r="I235" s="11"/>
    </row>
    <row r="236" spans="1:9" ht="13.5" customHeight="1" x14ac:dyDescent="0.2">
      <c r="A236" s="8"/>
      <c r="B236" s="9"/>
      <c r="C236" s="9"/>
      <c r="D236" s="51"/>
      <c r="E236" s="81" t="s">
        <v>318</v>
      </c>
      <c r="F236" s="81"/>
      <c r="G236" s="82"/>
      <c r="H236" s="37"/>
      <c r="I236" s="11"/>
    </row>
    <row r="237" spans="1:9" ht="17.25" customHeight="1" x14ac:dyDescent="0.2">
      <c r="A237" s="13" t="s">
        <v>319</v>
      </c>
      <c r="B237" s="16" t="s">
        <v>320</v>
      </c>
      <c r="C237" s="17" t="s">
        <v>321</v>
      </c>
      <c r="D237" s="26" t="s">
        <v>20</v>
      </c>
      <c r="E237" s="30">
        <v>1500</v>
      </c>
      <c r="F237" s="14"/>
      <c r="G237" s="32"/>
      <c r="H237" s="37"/>
      <c r="I237" s="15"/>
    </row>
    <row r="238" spans="1:9" ht="13.5" customHeight="1" x14ac:dyDescent="0.2">
      <c r="A238" s="8"/>
      <c r="B238" s="9"/>
      <c r="C238" s="9"/>
      <c r="D238" s="51"/>
      <c r="E238" s="81" t="s">
        <v>21</v>
      </c>
      <c r="F238" s="81"/>
      <c r="G238" s="82"/>
      <c r="H238" s="37"/>
      <c r="I238" s="11"/>
    </row>
    <row r="239" spans="1:9" ht="13.5" customHeight="1" x14ac:dyDescent="0.2">
      <c r="A239" s="8"/>
      <c r="B239" s="9"/>
      <c r="C239" s="9"/>
      <c r="D239" s="51"/>
      <c r="E239" s="81" t="s">
        <v>322</v>
      </c>
      <c r="F239" s="81"/>
      <c r="G239" s="82"/>
      <c r="H239" s="37"/>
      <c r="I239" s="11"/>
    </row>
    <row r="240" spans="1:9" ht="93.75" customHeight="1" x14ac:dyDescent="0.2">
      <c r="A240" s="13" t="s">
        <v>323</v>
      </c>
      <c r="B240" s="16" t="s">
        <v>324</v>
      </c>
      <c r="C240" s="17" t="s">
        <v>325</v>
      </c>
      <c r="D240" s="26" t="s">
        <v>20</v>
      </c>
      <c r="E240" s="30">
        <v>320</v>
      </c>
      <c r="F240" s="14"/>
      <c r="G240" s="32"/>
      <c r="H240" s="37"/>
      <c r="I240" s="15"/>
    </row>
    <row r="241" spans="1:9" ht="13.5" customHeight="1" x14ac:dyDescent="0.2">
      <c r="A241" s="8"/>
      <c r="B241" s="9"/>
      <c r="C241" s="9"/>
      <c r="D241" s="51"/>
      <c r="E241" s="81" t="s">
        <v>21</v>
      </c>
      <c r="F241" s="81"/>
      <c r="G241" s="82"/>
      <c r="H241" s="37"/>
      <c r="I241" s="11"/>
    </row>
    <row r="242" spans="1:9" ht="13.5" customHeight="1" x14ac:dyDescent="0.2">
      <c r="A242" s="8"/>
      <c r="B242" s="9"/>
      <c r="C242" s="9"/>
      <c r="D242" s="51"/>
      <c r="E242" s="81" t="s">
        <v>326</v>
      </c>
      <c r="F242" s="81"/>
      <c r="G242" s="82"/>
      <c r="H242" s="37"/>
      <c r="I242" s="11"/>
    </row>
    <row r="243" spans="1:9" ht="18.75" customHeight="1" x14ac:dyDescent="0.2">
      <c r="A243" s="13" t="s">
        <v>327</v>
      </c>
      <c r="B243" s="16" t="s">
        <v>328</v>
      </c>
      <c r="C243" s="17" t="s">
        <v>329</v>
      </c>
      <c r="D243" s="26" t="s">
        <v>20</v>
      </c>
      <c r="E243" s="30">
        <v>400</v>
      </c>
      <c r="F243" s="14"/>
      <c r="G243" s="32"/>
      <c r="H243" s="37"/>
      <c r="I243" s="15"/>
    </row>
    <row r="244" spans="1:9" ht="13.5" customHeight="1" x14ac:dyDescent="0.2">
      <c r="A244" s="8"/>
      <c r="B244" s="9"/>
      <c r="C244" s="9"/>
      <c r="D244" s="51"/>
      <c r="E244" s="81" t="s">
        <v>21</v>
      </c>
      <c r="F244" s="81"/>
      <c r="G244" s="82"/>
      <c r="H244" s="37"/>
      <c r="I244" s="11"/>
    </row>
    <row r="245" spans="1:9" ht="13.5" customHeight="1" x14ac:dyDescent="0.2">
      <c r="A245" s="8"/>
      <c r="B245" s="9"/>
      <c r="C245" s="9"/>
      <c r="D245" s="51"/>
      <c r="E245" s="81" t="s">
        <v>330</v>
      </c>
      <c r="F245" s="81"/>
      <c r="G245" s="82"/>
      <c r="H245" s="37"/>
      <c r="I245" s="11"/>
    </row>
    <row r="246" spans="1:9" ht="25.5" x14ac:dyDescent="0.2">
      <c r="A246" s="13" t="s">
        <v>331</v>
      </c>
      <c r="B246" s="16" t="s">
        <v>332</v>
      </c>
      <c r="C246" s="17" t="s">
        <v>333</v>
      </c>
      <c r="D246" s="26" t="s">
        <v>20</v>
      </c>
      <c r="E246" s="30">
        <v>400</v>
      </c>
      <c r="F246" s="14"/>
      <c r="G246" s="32"/>
      <c r="H246" s="37"/>
      <c r="I246" s="15"/>
    </row>
    <row r="247" spans="1:9" ht="13.5" customHeight="1" x14ac:dyDescent="0.2">
      <c r="A247" s="8"/>
      <c r="B247" s="9"/>
      <c r="C247" s="9"/>
      <c r="D247" s="51"/>
      <c r="E247" s="81" t="s">
        <v>21</v>
      </c>
      <c r="F247" s="81"/>
      <c r="G247" s="82"/>
      <c r="H247" s="37"/>
      <c r="I247" s="11"/>
    </row>
    <row r="248" spans="1:9" ht="13.5" customHeight="1" x14ac:dyDescent="0.2">
      <c r="A248" s="8"/>
      <c r="B248" s="9"/>
      <c r="C248" s="9"/>
      <c r="D248" s="51"/>
      <c r="E248" s="81" t="s">
        <v>334</v>
      </c>
      <c r="F248" s="81"/>
      <c r="G248" s="82"/>
      <c r="H248" s="37"/>
      <c r="I248" s="11"/>
    </row>
    <row r="249" spans="1:9" ht="15" customHeight="1" x14ac:dyDescent="0.2">
      <c r="A249" s="13" t="s">
        <v>335</v>
      </c>
      <c r="B249" s="16" t="s">
        <v>336</v>
      </c>
      <c r="C249" s="17" t="s">
        <v>337</v>
      </c>
      <c r="D249" s="26" t="s">
        <v>20</v>
      </c>
      <c r="E249" s="30">
        <v>4000</v>
      </c>
      <c r="F249" s="14"/>
      <c r="G249" s="32"/>
      <c r="H249" s="37"/>
      <c r="I249" s="15"/>
    </row>
    <row r="250" spans="1:9" ht="13.5" customHeight="1" x14ac:dyDescent="0.2">
      <c r="A250" s="8"/>
      <c r="B250" s="9"/>
      <c r="C250" s="9"/>
      <c r="D250" s="51"/>
      <c r="E250" s="81" t="s">
        <v>21</v>
      </c>
      <c r="F250" s="81"/>
      <c r="G250" s="82"/>
      <c r="H250" s="37"/>
      <c r="I250" s="11"/>
    </row>
    <row r="251" spans="1:9" ht="13.5" customHeight="1" x14ac:dyDescent="0.2">
      <c r="A251" s="8"/>
      <c r="B251" s="9"/>
      <c r="C251" s="9"/>
      <c r="D251" s="51"/>
      <c r="E251" s="81" t="s">
        <v>338</v>
      </c>
      <c r="F251" s="81"/>
      <c r="G251" s="82"/>
      <c r="H251" s="37"/>
      <c r="I251" s="11"/>
    </row>
    <row r="252" spans="1:9" ht="28.5" customHeight="1" x14ac:dyDescent="0.2">
      <c r="A252" s="13" t="s">
        <v>339</v>
      </c>
      <c r="B252" s="16" t="s">
        <v>340</v>
      </c>
      <c r="C252" s="17" t="s">
        <v>341</v>
      </c>
      <c r="D252" s="26" t="s">
        <v>20</v>
      </c>
      <c r="E252" s="30">
        <v>800</v>
      </c>
      <c r="F252" s="14"/>
      <c r="G252" s="32"/>
      <c r="H252" s="37"/>
      <c r="I252" s="15"/>
    </row>
    <row r="253" spans="1:9" ht="13.5" customHeight="1" x14ac:dyDescent="0.2">
      <c r="A253" s="8"/>
      <c r="B253" s="9"/>
      <c r="C253" s="9"/>
      <c r="D253" s="51"/>
      <c r="E253" s="81" t="s">
        <v>21</v>
      </c>
      <c r="F253" s="81"/>
      <c r="G253" s="82"/>
      <c r="H253" s="37"/>
      <c r="I253" s="11"/>
    </row>
    <row r="254" spans="1:9" ht="13.5" customHeight="1" x14ac:dyDescent="0.2">
      <c r="A254" s="8"/>
      <c r="B254" s="9"/>
      <c r="C254" s="9"/>
      <c r="D254" s="51"/>
      <c r="E254" s="81" t="s">
        <v>342</v>
      </c>
      <c r="F254" s="81"/>
      <c r="G254" s="82"/>
      <c r="H254" s="37"/>
      <c r="I254" s="11"/>
    </row>
    <row r="255" spans="1:9" ht="145.5" customHeight="1" x14ac:dyDescent="0.2">
      <c r="A255" s="13" t="s">
        <v>343</v>
      </c>
      <c r="B255" s="16" t="s">
        <v>344</v>
      </c>
      <c r="C255" s="17" t="s">
        <v>345</v>
      </c>
      <c r="D255" s="26" t="s">
        <v>20</v>
      </c>
      <c r="E255" s="30">
        <v>4900</v>
      </c>
      <c r="F255" s="14"/>
      <c r="G255" s="32"/>
      <c r="H255" s="37"/>
      <c r="I255" s="15"/>
    </row>
    <row r="256" spans="1:9" ht="13.5" customHeight="1" x14ac:dyDescent="0.2">
      <c r="A256" s="8"/>
      <c r="B256" s="9"/>
      <c r="C256" s="9"/>
      <c r="D256" s="51"/>
      <c r="E256" s="81" t="s">
        <v>21</v>
      </c>
      <c r="F256" s="81"/>
      <c r="G256" s="82"/>
      <c r="H256" s="37"/>
      <c r="I256" s="11"/>
    </row>
    <row r="257" spans="1:9" ht="13.5" customHeight="1" x14ac:dyDescent="0.2">
      <c r="A257" s="8"/>
      <c r="B257" s="9"/>
      <c r="C257" s="9"/>
      <c r="D257" s="51"/>
      <c r="E257" s="81" t="s">
        <v>346</v>
      </c>
      <c r="F257" s="81"/>
      <c r="G257" s="82"/>
      <c r="H257" s="37"/>
      <c r="I257" s="11"/>
    </row>
    <row r="258" spans="1:9" ht="144" customHeight="1" x14ac:dyDescent="0.2">
      <c r="A258" s="13" t="s">
        <v>347</v>
      </c>
      <c r="B258" s="16" t="s">
        <v>348</v>
      </c>
      <c r="C258" s="17" t="s">
        <v>349</v>
      </c>
      <c r="D258" s="26" t="s">
        <v>20</v>
      </c>
      <c r="E258" s="30">
        <v>3200</v>
      </c>
      <c r="F258" s="14"/>
      <c r="G258" s="32"/>
      <c r="H258" s="37"/>
      <c r="I258" s="15"/>
    </row>
    <row r="259" spans="1:9" ht="13.5" customHeight="1" x14ac:dyDescent="0.2">
      <c r="A259" s="8"/>
      <c r="B259" s="9"/>
      <c r="C259" s="9"/>
      <c r="D259" s="51"/>
      <c r="E259" s="81" t="s">
        <v>21</v>
      </c>
      <c r="F259" s="81"/>
      <c r="G259" s="82"/>
      <c r="H259" s="37"/>
      <c r="I259" s="11"/>
    </row>
    <row r="260" spans="1:9" ht="13.5" customHeight="1" x14ac:dyDescent="0.2">
      <c r="A260" s="8"/>
      <c r="B260" s="9"/>
      <c r="C260" s="9"/>
      <c r="D260" s="51"/>
      <c r="E260" s="81" t="s">
        <v>350</v>
      </c>
      <c r="F260" s="81"/>
      <c r="G260" s="82"/>
      <c r="H260" s="37"/>
      <c r="I260" s="11"/>
    </row>
    <row r="261" spans="1:9" ht="65.25" customHeight="1" x14ac:dyDescent="0.2">
      <c r="A261" s="13" t="s">
        <v>351</v>
      </c>
      <c r="B261" s="16" t="s">
        <v>352</v>
      </c>
      <c r="C261" s="17" t="s">
        <v>353</v>
      </c>
      <c r="D261" s="26" t="s">
        <v>20</v>
      </c>
      <c r="E261" s="30">
        <v>2000</v>
      </c>
      <c r="F261" s="14"/>
      <c r="G261" s="32"/>
      <c r="H261" s="37"/>
      <c r="I261" s="15"/>
    </row>
    <row r="262" spans="1:9" ht="13.5" customHeight="1" x14ac:dyDescent="0.2">
      <c r="A262" s="8"/>
      <c r="B262" s="9"/>
      <c r="C262" s="9"/>
      <c r="D262" s="51"/>
      <c r="E262" s="81" t="s">
        <v>21</v>
      </c>
      <c r="F262" s="81"/>
      <c r="G262" s="82"/>
      <c r="H262" s="37"/>
      <c r="I262" s="11"/>
    </row>
    <row r="263" spans="1:9" ht="13.5" customHeight="1" x14ac:dyDescent="0.2">
      <c r="A263" s="8"/>
      <c r="B263" s="9"/>
      <c r="C263" s="9"/>
      <c r="D263" s="51"/>
      <c r="E263" s="81" t="s">
        <v>354</v>
      </c>
      <c r="F263" s="81"/>
      <c r="G263" s="82"/>
      <c r="H263" s="37"/>
      <c r="I263" s="11"/>
    </row>
    <row r="264" spans="1:9" ht="54.75" customHeight="1" x14ac:dyDescent="0.2">
      <c r="A264" s="13" t="s">
        <v>355</v>
      </c>
      <c r="B264" s="16" t="s">
        <v>356</v>
      </c>
      <c r="C264" s="17" t="s">
        <v>357</v>
      </c>
      <c r="D264" s="26" t="s">
        <v>20</v>
      </c>
      <c r="E264" s="30">
        <v>200</v>
      </c>
      <c r="F264" s="14"/>
      <c r="G264" s="32"/>
      <c r="H264" s="37"/>
      <c r="I264" s="15"/>
    </row>
    <row r="265" spans="1:9" ht="13.5" customHeight="1" x14ac:dyDescent="0.2">
      <c r="A265" s="8"/>
      <c r="B265" s="9"/>
      <c r="C265" s="9"/>
      <c r="D265" s="51"/>
      <c r="E265" s="81" t="s">
        <v>21</v>
      </c>
      <c r="F265" s="81"/>
      <c r="G265" s="82"/>
      <c r="H265" s="37"/>
      <c r="I265" s="11"/>
    </row>
    <row r="266" spans="1:9" ht="13.5" customHeight="1" x14ac:dyDescent="0.2">
      <c r="A266" s="8"/>
      <c r="B266" s="9"/>
      <c r="C266" s="9"/>
      <c r="D266" s="51"/>
      <c r="E266" s="81" t="s">
        <v>358</v>
      </c>
      <c r="F266" s="81"/>
      <c r="G266" s="82"/>
      <c r="H266" s="37"/>
      <c r="I266" s="11"/>
    </row>
    <row r="267" spans="1:9" ht="43.5" customHeight="1" x14ac:dyDescent="0.2">
      <c r="A267" s="13" t="s">
        <v>359</v>
      </c>
      <c r="B267" s="16" t="s">
        <v>360</v>
      </c>
      <c r="C267" s="17" t="s">
        <v>361</v>
      </c>
      <c r="D267" s="26" t="s">
        <v>20</v>
      </c>
      <c r="E267" s="30">
        <v>240</v>
      </c>
      <c r="F267" s="14"/>
      <c r="G267" s="32"/>
      <c r="H267" s="37"/>
      <c r="I267" s="15"/>
    </row>
    <row r="268" spans="1:9" ht="13.5" customHeight="1" x14ac:dyDescent="0.2">
      <c r="A268" s="8"/>
      <c r="B268" s="9"/>
      <c r="C268" s="9"/>
      <c r="D268" s="51"/>
      <c r="E268" s="81" t="s">
        <v>21</v>
      </c>
      <c r="F268" s="81"/>
      <c r="G268" s="82"/>
      <c r="H268" s="37"/>
      <c r="I268" s="11"/>
    </row>
    <row r="269" spans="1:9" ht="13.5" customHeight="1" x14ac:dyDescent="0.2">
      <c r="A269" s="8"/>
      <c r="B269" s="9"/>
      <c r="C269" s="9"/>
      <c r="D269" s="51"/>
      <c r="E269" s="81" t="s">
        <v>362</v>
      </c>
      <c r="F269" s="81"/>
      <c r="G269" s="82"/>
      <c r="H269" s="37"/>
      <c r="I269" s="11"/>
    </row>
    <row r="270" spans="1:9" ht="55.5" customHeight="1" x14ac:dyDescent="0.2">
      <c r="A270" s="13" t="s">
        <v>363</v>
      </c>
      <c r="B270" s="16" t="s">
        <v>364</v>
      </c>
      <c r="C270" s="17" t="s">
        <v>365</v>
      </c>
      <c r="D270" s="26" t="s">
        <v>20</v>
      </c>
      <c r="E270" s="30">
        <v>400</v>
      </c>
      <c r="F270" s="14"/>
      <c r="G270" s="32"/>
      <c r="H270" s="37"/>
      <c r="I270" s="15"/>
    </row>
    <row r="271" spans="1:9" ht="13.5" customHeight="1" x14ac:dyDescent="0.2">
      <c r="A271" s="8"/>
      <c r="B271" s="9"/>
      <c r="C271" s="9"/>
      <c r="D271" s="51"/>
      <c r="E271" s="81" t="s">
        <v>21</v>
      </c>
      <c r="F271" s="81"/>
      <c r="G271" s="82"/>
      <c r="H271" s="37"/>
      <c r="I271" s="11"/>
    </row>
    <row r="272" spans="1:9" ht="13.5" customHeight="1" x14ac:dyDescent="0.2">
      <c r="A272" s="8"/>
      <c r="B272" s="9"/>
      <c r="C272" s="9"/>
      <c r="D272" s="51"/>
      <c r="E272" s="81" t="s">
        <v>366</v>
      </c>
      <c r="F272" s="81"/>
      <c r="G272" s="82"/>
      <c r="H272" s="37"/>
      <c r="I272" s="11"/>
    </row>
    <row r="273" spans="1:9" s="70" customFormat="1" ht="102" x14ac:dyDescent="0.2">
      <c r="A273" s="71" t="s">
        <v>367</v>
      </c>
      <c r="B273" s="16" t="s">
        <v>368</v>
      </c>
      <c r="C273" s="17" t="s">
        <v>369</v>
      </c>
      <c r="D273" s="26" t="s">
        <v>20</v>
      </c>
      <c r="E273" s="72">
        <v>200</v>
      </c>
      <c r="F273" s="66">
        <v>268</v>
      </c>
      <c r="G273" s="67">
        <v>0.05</v>
      </c>
      <c r="H273" s="68">
        <f>F273*E273</f>
        <v>53600</v>
      </c>
      <c r="I273" s="69" t="s">
        <v>419</v>
      </c>
    </row>
    <row r="274" spans="1:9" s="70" customFormat="1" ht="13.5" customHeight="1" x14ac:dyDescent="0.2">
      <c r="A274" s="61"/>
      <c r="B274" s="62"/>
      <c r="C274" s="62"/>
      <c r="D274" s="77"/>
      <c r="E274" s="88" t="s">
        <v>21</v>
      </c>
      <c r="F274" s="88"/>
      <c r="G274" s="89"/>
      <c r="H274" s="68">
        <f>H273*G273</f>
        <v>2680</v>
      </c>
      <c r="I274" s="78"/>
    </row>
    <row r="275" spans="1:9" s="70" customFormat="1" ht="13.5" customHeight="1" x14ac:dyDescent="0.2">
      <c r="A275" s="61"/>
      <c r="B275" s="62"/>
      <c r="C275" s="62"/>
      <c r="D275" s="77"/>
      <c r="E275" s="88" t="s">
        <v>370</v>
      </c>
      <c r="F275" s="88"/>
      <c r="G275" s="89"/>
      <c r="H275" s="68">
        <f>SUM(H273:H274)</f>
        <v>56280</v>
      </c>
      <c r="I275" s="78"/>
    </row>
    <row r="276" spans="1:9" s="70" customFormat="1" ht="102" x14ac:dyDescent="0.2">
      <c r="A276" s="71" t="s">
        <v>371</v>
      </c>
      <c r="B276" s="16" t="s">
        <v>372</v>
      </c>
      <c r="C276" s="17" t="s">
        <v>373</v>
      </c>
      <c r="D276" s="26" t="s">
        <v>20</v>
      </c>
      <c r="E276" s="72">
        <v>160</v>
      </c>
      <c r="F276" s="66">
        <v>268</v>
      </c>
      <c r="G276" s="67">
        <v>0.05</v>
      </c>
      <c r="H276" s="68">
        <f>F276*E276</f>
        <v>42880</v>
      </c>
      <c r="I276" s="69" t="s">
        <v>419</v>
      </c>
    </row>
    <row r="277" spans="1:9" ht="13.5" customHeight="1" x14ac:dyDescent="0.2">
      <c r="A277" s="8"/>
      <c r="B277" s="9"/>
      <c r="C277" s="9"/>
      <c r="D277" s="51"/>
      <c r="E277" s="81" t="s">
        <v>21</v>
      </c>
      <c r="F277" s="81"/>
      <c r="G277" s="82"/>
      <c r="H277" s="59">
        <f>H276*G276</f>
        <v>2144</v>
      </c>
      <c r="I277" s="11"/>
    </row>
    <row r="278" spans="1:9" ht="13.5" customHeight="1" x14ac:dyDescent="0.2">
      <c r="A278" s="8"/>
      <c r="B278" s="9"/>
      <c r="C278" s="9"/>
      <c r="D278" s="51"/>
      <c r="E278" s="81" t="s">
        <v>374</v>
      </c>
      <c r="F278" s="81"/>
      <c r="G278" s="82"/>
      <c r="H278" s="59">
        <f>SUM(H276:H277)</f>
        <v>45024</v>
      </c>
      <c r="I278" s="11"/>
    </row>
    <row r="279" spans="1:9" ht="32.25" customHeight="1" x14ac:dyDescent="0.2">
      <c r="A279" s="13" t="s">
        <v>375</v>
      </c>
      <c r="B279" s="16" t="s">
        <v>376</v>
      </c>
      <c r="C279" s="17" t="s">
        <v>377</v>
      </c>
      <c r="D279" s="26" t="s">
        <v>20</v>
      </c>
      <c r="E279" s="30">
        <v>150</v>
      </c>
      <c r="F279" s="14"/>
      <c r="G279" s="32"/>
      <c r="H279" s="37"/>
      <c r="I279" s="15"/>
    </row>
    <row r="280" spans="1:9" ht="13.5" customHeight="1" x14ac:dyDescent="0.2">
      <c r="A280" s="8"/>
      <c r="B280" s="9"/>
      <c r="C280" s="9"/>
      <c r="D280" s="51"/>
      <c r="E280" s="81" t="s">
        <v>21</v>
      </c>
      <c r="F280" s="81"/>
      <c r="G280" s="82"/>
      <c r="H280" s="37"/>
      <c r="I280" s="11"/>
    </row>
    <row r="281" spans="1:9" ht="13.5" customHeight="1" x14ac:dyDescent="0.2">
      <c r="A281" s="8"/>
      <c r="B281" s="9"/>
      <c r="C281" s="9"/>
      <c r="D281" s="51"/>
      <c r="E281" s="81" t="s">
        <v>378</v>
      </c>
      <c r="F281" s="81"/>
      <c r="G281" s="82"/>
      <c r="H281" s="37"/>
      <c r="I281" s="11"/>
    </row>
    <row r="282" spans="1:9" ht="42.75" customHeight="1" x14ac:dyDescent="0.2">
      <c r="A282" s="13" t="s">
        <v>379</v>
      </c>
      <c r="B282" s="16" t="s">
        <v>380</v>
      </c>
      <c r="C282" s="17" t="s">
        <v>381</v>
      </c>
      <c r="D282" s="26" t="s">
        <v>20</v>
      </c>
      <c r="E282" s="30">
        <v>200</v>
      </c>
      <c r="F282" s="14"/>
      <c r="G282" s="32"/>
      <c r="H282" s="37"/>
      <c r="I282" s="15"/>
    </row>
    <row r="283" spans="1:9" ht="13.5" customHeight="1" x14ac:dyDescent="0.2">
      <c r="A283" s="8"/>
      <c r="B283" s="9"/>
      <c r="C283" s="9"/>
      <c r="D283" s="51"/>
      <c r="E283" s="81" t="s">
        <v>21</v>
      </c>
      <c r="F283" s="81"/>
      <c r="G283" s="82"/>
      <c r="H283" s="37"/>
      <c r="I283" s="11"/>
    </row>
    <row r="284" spans="1:9" ht="13.5" customHeight="1" x14ac:dyDescent="0.2">
      <c r="A284" s="8"/>
      <c r="B284" s="9"/>
      <c r="C284" s="9"/>
      <c r="D284" s="51"/>
      <c r="E284" s="81" t="s">
        <v>382</v>
      </c>
      <c r="F284" s="81"/>
      <c r="G284" s="82"/>
      <c r="H284" s="37"/>
      <c r="I284" s="11"/>
    </row>
    <row r="285" spans="1:9" ht="55.5" customHeight="1" x14ac:dyDescent="0.2">
      <c r="A285" s="13" t="s">
        <v>383</v>
      </c>
      <c r="B285" s="16" t="s">
        <v>384</v>
      </c>
      <c r="C285" s="17" t="s">
        <v>385</v>
      </c>
      <c r="D285" s="26" t="s">
        <v>20</v>
      </c>
      <c r="E285" s="30">
        <v>20</v>
      </c>
      <c r="F285" s="14"/>
      <c r="G285" s="32"/>
      <c r="H285" s="37"/>
      <c r="I285" s="15"/>
    </row>
    <row r="286" spans="1:9" ht="13.5" customHeight="1" x14ac:dyDescent="0.2">
      <c r="A286" s="8"/>
      <c r="B286" s="9"/>
      <c r="C286" s="9"/>
      <c r="D286" s="51"/>
      <c r="E286" s="81" t="s">
        <v>21</v>
      </c>
      <c r="F286" s="81"/>
      <c r="G286" s="82"/>
      <c r="H286" s="37"/>
      <c r="I286" s="11"/>
    </row>
    <row r="287" spans="1:9" ht="13.5" customHeight="1" x14ac:dyDescent="0.2">
      <c r="A287" s="8"/>
      <c r="B287" s="9"/>
      <c r="C287" s="9"/>
      <c r="D287" s="51"/>
      <c r="E287" s="81" t="s">
        <v>386</v>
      </c>
      <c r="F287" s="81"/>
      <c r="G287" s="82"/>
      <c r="H287" s="37"/>
      <c r="I287" s="11"/>
    </row>
    <row r="288" spans="1:9" ht="55.5" customHeight="1" x14ac:dyDescent="0.2">
      <c r="A288" s="13" t="s">
        <v>387</v>
      </c>
      <c r="B288" s="16" t="s">
        <v>388</v>
      </c>
      <c r="C288" s="17" t="s">
        <v>389</v>
      </c>
      <c r="D288" s="26" t="s">
        <v>20</v>
      </c>
      <c r="E288" s="30">
        <v>20</v>
      </c>
      <c r="F288" s="14"/>
      <c r="G288" s="32"/>
      <c r="H288" s="37"/>
      <c r="I288" s="15"/>
    </row>
    <row r="289" spans="1:9" ht="13.5" customHeight="1" x14ac:dyDescent="0.2">
      <c r="A289" s="8"/>
      <c r="B289" s="9"/>
      <c r="C289" s="9"/>
      <c r="D289" s="51"/>
      <c r="E289" s="81" t="s">
        <v>21</v>
      </c>
      <c r="F289" s="81"/>
      <c r="G289" s="82"/>
      <c r="H289" s="37"/>
      <c r="I289" s="11"/>
    </row>
    <row r="290" spans="1:9" ht="13.5" customHeight="1" x14ac:dyDescent="0.2">
      <c r="A290" s="8"/>
      <c r="B290" s="9"/>
      <c r="C290" s="9"/>
      <c r="D290" s="51"/>
      <c r="E290" s="81" t="s">
        <v>390</v>
      </c>
      <c r="F290" s="81"/>
      <c r="G290" s="82"/>
      <c r="H290" s="37"/>
      <c r="I290" s="11"/>
    </row>
    <row r="291" spans="1:9" ht="170.25" customHeight="1" x14ac:dyDescent="0.2">
      <c r="A291" s="13" t="s">
        <v>391</v>
      </c>
      <c r="B291" s="16" t="s">
        <v>392</v>
      </c>
      <c r="C291" s="17" t="s">
        <v>393</v>
      </c>
      <c r="D291" s="26" t="s">
        <v>20</v>
      </c>
      <c r="E291" s="30">
        <v>80</v>
      </c>
      <c r="F291" s="14"/>
      <c r="G291" s="32"/>
      <c r="H291" s="37"/>
      <c r="I291" s="15"/>
    </row>
    <row r="292" spans="1:9" ht="13.5" customHeight="1" x14ac:dyDescent="0.2">
      <c r="A292" s="8"/>
      <c r="B292" s="9"/>
      <c r="C292" s="9"/>
      <c r="D292" s="51"/>
      <c r="E292" s="81" t="s">
        <v>21</v>
      </c>
      <c r="F292" s="81"/>
      <c r="G292" s="82"/>
      <c r="H292" s="37"/>
      <c r="I292" s="11"/>
    </row>
    <row r="293" spans="1:9" ht="13.5" customHeight="1" x14ac:dyDescent="0.2">
      <c r="A293" s="8"/>
      <c r="B293" s="9"/>
      <c r="C293" s="9"/>
      <c r="D293" s="51"/>
      <c r="E293" s="81" t="s">
        <v>394</v>
      </c>
      <c r="F293" s="81"/>
      <c r="G293" s="82"/>
      <c r="H293" s="37"/>
      <c r="I293" s="11"/>
    </row>
    <row r="294" spans="1:9" ht="63.75" x14ac:dyDescent="0.2">
      <c r="A294" s="13" t="s">
        <v>395</v>
      </c>
      <c r="B294" s="16" t="s">
        <v>396</v>
      </c>
      <c r="C294" s="17" t="s">
        <v>397</v>
      </c>
      <c r="D294" s="26" t="s">
        <v>20</v>
      </c>
      <c r="E294" s="30">
        <v>320</v>
      </c>
      <c r="F294" s="14"/>
      <c r="G294" s="32"/>
      <c r="H294" s="37"/>
      <c r="I294" s="15"/>
    </row>
    <row r="295" spans="1:9" ht="13.5" customHeight="1" x14ac:dyDescent="0.2">
      <c r="A295" s="8"/>
      <c r="B295" s="9"/>
      <c r="C295" s="9"/>
      <c r="D295" s="51"/>
      <c r="E295" s="81" t="s">
        <v>21</v>
      </c>
      <c r="F295" s="81"/>
      <c r="G295" s="82"/>
      <c r="H295" s="37"/>
      <c r="I295" s="11"/>
    </row>
    <row r="296" spans="1:9" ht="13.5" customHeight="1" x14ac:dyDescent="0.2">
      <c r="A296" s="8"/>
      <c r="B296" s="9"/>
      <c r="C296" s="9"/>
      <c r="D296" s="51"/>
      <c r="E296" s="81" t="s">
        <v>398</v>
      </c>
      <c r="F296" s="81"/>
      <c r="G296" s="82"/>
      <c r="H296" s="37"/>
      <c r="I296" s="11"/>
    </row>
    <row r="297" spans="1:9" s="70" customFormat="1" ht="165.75" x14ac:dyDescent="0.2">
      <c r="A297" s="71" t="s">
        <v>399</v>
      </c>
      <c r="B297" s="16" t="s">
        <v>400</v>
      </c>
      <c r="C297" s="17" t="s">
        <v>401</v>
      </c>
      <c r="D297" s="26" t="s">
        <v>20</v>
      </c>
      <c r="E297" s="72">
        <v>400</v>
      </c>
      <c r="F297" s="66">
        <v>109</v>
      </c>
      <c r="G297" s="67">
        <v>0.05</v>
      </c>
      <c r="H297" s="68">
        <f>F297*E297</f>
        <v>43600</v>
      </c>
      <c r="I297" s="69" t="s">
        <v>420</v>
      </c>
    </row>
    <row r="298" spans="1:9" s="70" customFormat="1" ht="13.5" customHeight="1" x14ac:dyDescent="0.2">
      <c r="A298" s="61"/>
      <c r="B298" s="62"/>
      <c r="C298" s="62"/>
      <c r="D298" s="77"/>
      <c r="E298" s="88" t="s">
        <v>21</v>
      </c>
      <c r="F298" s="88"/>
      <c r="G298" s="89"/>
      <c r="H298" s="68">
        <f>H297*G297</f>
        <v>2180</v>
      </c>
      <c r="I298" s="78"/>
    </row>
    <row r="299" spans="1:9" s="70" customFormat="1" ht="13.5" customHeight="1" x14ac:dyDescent="0.2">
      <c r="A299" s="61"/>
      <c r="B299" s="62"/>
      <c r="C299" s="62"/>
      <c r="D299" s="77"/>
      <c r="E299" s="88" t="s">
        <v>402</v>
      </c>
      <c r="F299" s="88"/>
      <c r="G299" s="89"/>
      <c r="H299" s="68">
        <f>SUM(H297:H298)</f>
        <v>45780</v>
      </c>
      <c r="I299" s="78"/>
    </row>
    <row r="300" spans="1:9" s="70" customFormat="1" ht="102" x14ac:dyDescent="0.2">
      <c r="A300" s="71" t="s">
        <v>403</v>
      </c>
      <c r="B300" s="16" t="s">
        <v>404</v>
      </c>
      <c r="C300" s="17" t="s">
        <v>405</v>
      </c>
      <c r="D300" s="26" t="s">
        <v>20</v>
      </c>
      <c r="E300" s="72">
        <v>80</v>
      </c>
      <c r="F300" s="66">
        <v>109</v>
      </c>
      <c r="G300" s="67">
        <v>0.05</v>
      </c>
      <c r="H300" s="68">
        <f>F300*E300</f>
        <v>8720</v>
      </c>
      <c r="I300" s="69" t="s">
        <v>424</v>
      </c>
    </row>
    <row r="301" spans="1:9" s="70" customFormat="1" ht="13.5" customHeight="1" x14ac:dyDescent="0.2">
      <c r="A301" s="61"/>
      <c r="B301" s="62"/>
      <c r="C301" s="62"/>
      <c r="D301" s="77"/>
      <c r="E301" s="88" t="s">
        <v>21</v>
      </c>
      <c r="F301" s="88"/>
      <c r="G301" s="89"/>
      <c r="H301" s="68">
        <f>H300*G300</f>
        <v>436</v>
      </c>
      <c r="I301" s="78"/>
    </row>
    <row r="302" spans="1:9" s="70" customFormat="1" ht="13.5" customHeight="1" x14ac:dyDescent="0.2">
      <c r="A302" s="61"/>
      <c r="B302" s="62"/>
      <c r="C302" s="62"/>
      <c r="D302" s="77"/>
      <c r="E302" s="88" t="s">
        <v>406</v>
      </c>
      <c r="F302" s="88"/>
      <c r="G302" s="89"/>
      <c r="H302" s="68">
        <f>SUM(H300:H301)</f>
        <v>9156</v>
      </c>
      <c r="I302" s="78"/>
    </row>
    <row r="303" spans="1:9" s="70" customFormat="1" ht="153" x14ac:dyDescent="0.2">
      <c r="A303" s="71" t="s">
        <v>407</v>
      </c>
      <c r="B303" s="16" t="s">
        <v>408</v>
      </c>
      <c r="C303" s="17" t="s">
        <v>409</v>
      </c>
      <c r="D303" s="26" t="s">
        <v>20</v>
      </c>
      <c r="E303" s="72">
        <v>80</v>
      </c>
      <c r="F303" s="66">
        <v>109</v>
      </c>
      <c r="G303" s="67">
        <v>0.05</v>
      </c>
      <c r="H303" s="68">
        <f>F303*E303</f>
        <v>8720</v>
      </c>
      <c r="I303" s="69" t="s">
        <v>421</v>
      </c>
    </row>
    <row r="304" spans="1:9" ht="13.5" customHeight="1" x14ac:dyDescent="0.2">
      <c r="A304" s="8"/>
      <c r="B304" s="9"/>
      <c r="C304" s="9"/>
      <c r="D304" s="51"/>
      <c r="E304" s="81" t="s">
        <v>21</v>
      </c>
      <c r="F304" s="81"/>
      <c r="G304" s="82"/>
      <c r="H304" s="59">
        <f>H303*G303</f>
        <v>436</v>
      </c>
      <c r="I304" s="11"/>
    </row>
    <row r="305" spans="1:9" ht="13.5" customHeight="1" x14ac:dyDescent="0.2">
      <c r="A305" s="8"/>
      <c r="B305" s="9"/>
      <c r="C305" s="9"/>
      <c r="D305" s="51"/>
      <c r="E305" s="81" t="s">
        <v>410</v>
      </c>
      <c r="F305" s="81"/>
      <c r="G305" s="82"/>
      <c r="H305" s="59">
        <f>SUM(H303:H304)</f>
        <v>9156</v>
      </c>
      <c r="I305" s="11"/>
    </row>
    <row r="306" spans="1:9" ht="69" customHeight="1" x14ac:dyDescent="0.2">
      <c r="A306" s="13" t="s">
        <v>411</v>
      </c>
      <c r="B306" s="16" t="s">
        <v>412</v>
      </c>
      <c r="C306" s="17" t="s">
        <v>413</v>
      </c>
      <c r="D306" s="26" t="s">
        <v>20</v>
      </c>
      <c r="E306" s="30">
        <v>80</v>
      </c>
      <c r="F306" s="14"/>
      <c r="G306" s="32"/>
      <c r="H306" s="37"/>
      <c r="I306" s="15"/>
    </row>
    <row r="307" spans="1:9" ht="13.5" customHeight="1" x14ac:dyDescent="0.2">
      <c r="A307" s="8"/>
      <c r="B307" s="9"/>
      <c r="C307" s="9"/>
      <c r="D307" s="51"/>
      <c r="E307" s="81" t="s">
        <v>21</v>
      </c>
      <c r="F307" s="81"/>
      <c r="G307" s="82"/>
      <c r="H307" s="37"/>
      <c r="I307" s="11"/>
    </row>
    <row r="308" spans="1:9" ht="13.5" customHeight="1" x14ac:dyDescent="0.2">
      <c r="A308" s="8"/>
      <c r="B308" s="9"/>
      <c r="C308" s="9"/>
      <c r="D308" s="51"/>
      <c r="E308" s="81" t="s">
        <v>414</v>
      </c>
      <c r="F308" s="81"/>
      <c r="G308" s="82"/>
      <c r="H308" s="37"/>
      <c r="I308" s="11"/>
    </row>
    <row r="310" spans="1:9" ht="13.5" x14ac:dyDescent="0.2">
      <c r="B310" s="53" t="s">
        <v>415</v>
      </c>
    </row>
    <row r="311" spans="1:9" ht="13.5" x14ac:dyDescent="0.2">
      <c r="B311" s="53" t="s">
        <v>416</v>
      </c>
    </row>
    <row r="312" spans="1:9" ht="6.75" customHeight="1" x14ac:dyDescent="0.2">
      <c r="B312" s="53"/>
    </row>
    <row r="313" spans="1:9" ht="31.5" customHeight="1" x14ac:dyDescent="0.2">
      <c r="B313" s="87" t="s">
        <v>417</v>
      </c>
      <c r="C313" s="87"/>
      <c r="D313" s="87"/>
      <c r="E313" s="87"/>
      <c r="F313" s="87"/>
      <c r="G313" s="87"/>
      <c r="H313" s="87"/>
      <c r="I313" s="87"/>
    </row>
  </sheetData>
  <mergeCells count="204">
    <mergeCell ref="E298:G298"/>
    <mergeCell ref="E299:G299"/>
    <mergeCell ref="E301:G301"/>
    <mergeCell ref="E302:G302"/>
    <mergeCell ref="E304:G304"/>
    <mergeCell ref="E305:G305"/>
    <mergeCell ref="E307:G307"/>
    <mergeCell ref="E308:G308"/>
    <mergeCell ref="E284:G284"/>
    <mergeCell ref="E286:G286"/>
    <mergeCell ref="E287:G287"/>
    <mergeCell ref="E289:G289"/>
    <mergeCell ref="E290:G290"/>
    <mergeCell ref="E292:G292"/>
    <mergeCell ref="E293:G293"/>
    <mergeCell ref="E295:G295"/>
    <mergeCell ref="E296:G296"/>
    <mergeCell ref="E271:G271"/>
    <mergeCell ref="E272:G272"/>
    <mergeCell ref="E274:G274"/>
    <mergeCell ref="E275:G275"/>
    <mergeCell ref="E277:G277"/>
    <mergeCell ref="E278:G278"/>
    <mergeCell ref="E280:G280"/>
    <mergeCell ref="E281:G281"/>
    <mergeCell ref="E283:G283"/>
    <mergeCell ref="E257:G257"/>
    <mergeCell ref="E259:G259"/>
    <mergeCell ref="E260:G260"/>
    <mergeCell ref="E262:G262"/>
    <mergeCell ref="E263:G263"/>
    <mergeCell ref="E265:G265"/>
    <mergeCell ref="E266:G266"/>
    <mergeCell ref="E268:G268"/>
    <mergeCell ref="E269:G269"/>
    <mergeCell ref="E244:G244"/>
    <mergeCell ref="E245:G245"/>
    <mergeCell ref="E247:G247"/>
    <mergeCell ref="E248:G248"/>
    <mergeCell ref="E250:G250"/>
    <mergeCell ref="E251:G251"/>
    <mergeCell ref="E253:G253"/>
    <mergeCell ref="E254:G254"/>
    <mergeCell ref="E256:G256"/>
    <mergeCell ref="E230:G230"/>
    <mergeCell ref="E232:G232"/>
    <mergeCell ref="E233:G233"/>
    <mergeCell ref="E235:G235"/>
    <mergeCell ref="E236:G236"/>
    <mergeCell ref="E238:G238"/>
    <mergeCell ref="E239:G239"/>
    <mergeCell ref="E241:G241"/>
    <mergeCell ref="E242:G242"/>
    <mergeCell ref="E217:G217"/>
    <mergeCell ref="E218:G218"/>
    <mergeCell ref="E220:G220"/>
    <mergeCell ref="E221:G221"/>
    <mergeCell ref="E223:G223"/>
    <mergeCell ref="E224:G224"/>
    <mergeCell ref="E226:G226"/>
    <mergeCell ref="E227:G227"/>
    <mergeCell ref="E229:G229"/>
    <mergeCell ref="E53:G53"/>
    <mergeCell ref="E55:G55"/>
    <mergeCell ref="E56:G56"/>
    <mergeCell ref="E58:G58"/>
    <mergeCell ref="E59:G59"/>
    <mergeCell ref="E211:G211"/>
    <mergeCell ref="E212:G212"/>
    <mergeCell ref="E214:G214"/>
    <mergeCell ref="E215:G215"/>
    <mergeCell ref="E74:G74"/>
    <mergeCell ref="E76:G76"/>
    <mergeCell ref="E77:G77"/>
    <mergeCell ref="E79:G79"/>
    <mergeCell ref="E80:G80"/>
    <mergeCell ref="E67:G67"/>
    <mergeCell ref="E68:G68"/>
    <mergeCell ref="E70:G70"/>
    <mergeCell ref="E71:G71"/>
    <mergeCell ref="E73:G73"/>
    <mergeCell ref="E89:G89"/>
    <mergeCell ref="E91:G91"/>
    <mergeCell ref="E92:G92"/>
    <mergeCell ref="E94:G94"/>
    <mergeCell ref="E95:G95"/>
    <mergeCell ref="B313:I313"/>
    <mergeCell ref="E14:G14"/>
    <mergeCell ref="E16:G16"/>
    <mergeCell ref="E17:G17"/>
    <mergeCell ref="E19:G19"/>
    <mergeCell ref="E20:G20"/>
    <mergeCell ref="E22:G22"/>
    <mergeCell ref="E23:G23"/>
    <mergeCell ref="E43:G43"/>
    <mergeCell ref="E44:G44"/>
    <mergeCell ref="E46:G46"/>
    <mergeCell ref="E47:G47"/>
    <mergeCell ref="E49:G49"/>
    <mergeCell ref="E50:G50"/>
    <mergeCell ref="E52:G52"/>
    <mergeCell ref="E35:G35"/>
    <mergeCell ref="E62:G62"/>
    <mergeCell ref="E64:G64"/>
    <mergeCell ref="E65:G65"/>
    <mergeCell ref="E37:G37"/>
    <mergeCell ref="E38:G38"/>
    <mergeCell ref="E40:G40"/>
    <mergeCell ref="E41:G41"/>
    <mergeCell ref="E61:G61"/>
    <mergeCell ref="F1:G1"/>
    <mergeCell ref="A4:B4"/>
    <mergeCell ref="E25:G25"/>
    <mergeCell ref="E26:G26"/>
    <mergeCell ref="E28:G28"/>
    <mergeCell ref="E29:G29"/>
    <mergeCell ref="E31:G31"/>
    <mergeCell ref="E32:G32"/>
    <mergeCell ref="E34:G34"/>
    <mergeCell ref="A2:H2"/>
    <mergeCell ref="A5:H5"/>
    <mergeCell ref="A7:H7"/>
    <mergeCell ref="E13:G13"/>
    <mergeCell ref="E82:G82"/>
    <mergeCell ref="E83:G83"/>
    <mergeCell ref="E85:G85"/>
    <mergeCell ref="E86:G86"/>
    <mergeCell ref="E88:G88"/>
    <mergeCell ref="E121:G121"/>
    <mergeCell ref="E122:G122"/>
    <mergeCell ref="E124:G124"/>
    <mergeCell ref="E125:G125"/>
    <mergeCell ref="E127:G127"/>
    <mergeCell ref="E97:G97"/>
    <mergeCell ref="E98:G98"/>
    <mergeCell ref="E100:G100"/>
    <mergeCell ref="E101:G101"/>
    <mergeCell ref="E119:G119"/>
    <mergeCell ref="E112:G112"/>
    <mergeCell ref="E113:G113"/>
    <mergeCell ref="E115:G115"/>
    <mergeCell ref="E116:G116"/>
    <mergeCell ref="E118:G118"/>
    <mergeCell ref="E104:G104"/>
    <mergeCell ref="E109:G109"/>
    <mergeCell ref="E110:G110"/>
    <mergeCell ref="E103:G103"/>
    <mergeCell ref="E106:G106"/>
    <mergeCell ref="E107:G107"/>
    <mergeCell ref="E136:G136"/>
    <mergeCell ref="E137:G137"/>
    <mergeCell ref="E139:G139"/>
    <mergeCell ref="E140:G140"/>
    <mergeCell ref="E142:G142"/>
    <mergeCell ref="E128:G128"/>
    <mergeCell ref="E130:G130"/>
    <mergeCell ref="E131:G131"/>
    <mergeCell ref="E133:G133"/>
    <mergeCell ref="E134:G134"/>
    <mergeCell ref="E151:G151"/>
    <mergeCell ref="E152:G152"/>
    <mergeCell ref="E154:G154"/>
    <mergeCell ref="E155:G155"/>
    <mergeCell ref="E157:G157"/>
    <mergeCell ref="E143:G143"/>
    <mergeCell ref="E145:G145"/>
    <mergeCell ref="E146:G146"/>
    <mergeCell ref="E148:G148"/>
    <mergeCell ref="E149:G149"/>
    <mergeCell ref="E166:G166"/>
    <mergeCell ref="E167:G167"/>
    <mergeCell ref="E169:G169"/>
    <mergeCell ref="E170:G170"/>
    <mergeCell ref="E158:G158"/>
    <mergeCell ref="E160:G160"/>
    <mergeCell ref="E161:G161"/>
    <mergeCell ref="E163:G163"/>
    <mergeCell ref="E164:G164"/>
    <mergeCell ref="E178:G178"/>
    <mergeCell ref="E179:G179"/>
    <mergeCell ref="E181:G181"/>
    <mergeCell ref="E172:G172"/>
    <mergeCell ref="E173:G173"/>
    <mergeCell ref="E175:G175"/>
    <mergeCell ref="E176:G176"/>
    <mergeCell ref="E187:G187"/>
    <mergeCell ref="E188:G188"/>
    <mergeCell ref="E190:G190"/>
    <mergeCell ref="E191:G191"/>
    <mergeCell ref="E182:G182"/>
    <mergeCell ref="E184:G184"/>
    <mergeCell ref="E185:G185"/>
    <mergeCell ref="E208:G208"/>
    <mergeCell ref="E209:G209"/>
    <mergeCell ref="E200:G200"/>
    <mergeCell ref="E202:G202"/>
    <mergeCell ref="E203:G203"/>
    <mergeCell ref="E205:G205"/>
    <mergeCell ref="E206:G206"/>
    <mergeCell ref="E193:G193"/>
    <mergeCell ref="E194:G194"/>
    <mergeCell ref="E196:G196"/>
    <mergeCell ref="E197:G197"/>
    <mergeCell ref="E199:G199"/>
  </mergeCells>
  <pageMargins left="0.7" right="0.7" top="0.75" bottom="0.75" header="0.3" footer="0.3"/>
  <pageSetup paperSize="9"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1"/>
  <sheetViews>
    <sheetView topLeftCell="A76" workbookViewId="0">
      <selection activeCell="B11" sqref="B11"/>
    </sheetView>
  </sheetViews>
  <sheetFormatPr defaultRowHeight="15" x14ac:dyDescent="0.25"/>
  <sheetData>
    <row r="11" spans="2:2" x14ac:dyDescent="0.25">
      <c r="B11" s="4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specifikacija</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Danmeda</cp:lastModifiedBy>
  <cp:revision/>
  <dcterms:created xsi:type="dcterms:W3CDTF">2019-11-28T10:53:09Z</dcterms:created>
  <dcterms:modified xsi:type="dcterms:W3CDTF">2020-07-20T15:51:53Z</dcterms:modified>
  <cp:category/>
  <cp:contentStatus/>
</cp:coreProperties>
</file>